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0" yWindow="490" windowWidth="18880" windowHeight="8740"/>
  </bookViews>
  <sheets>
    <sheet name="Nirmala" sheetId="1" r:id="rId1"/>
  </sheets>
  <calcPr calcId="144525"/>
</workbook>
</file>

<file path=xl/calcChain.xml><?xml version="1.0" encoding="utf-8"?>
<calcChain xmlns="http://schemas.openxmlformats.org/spreadsheetml/2006/main">
  <c r="Y12" i="1" l="1"/>
  <c r="Q12" i="1"/>
  <c r="I12" i="1"/>
  <c r="A12" i="1"/>
  <c r="W12" i="1"/>
  <c r="G12" i="1"/>
  <c r="AF12" i="1"/>
  <c r="AE12" i="1"/>
  <c r="M12" i="1"/>
  <c r="AD12" i="1"/>
  <c r="L12" i="1"/>
  <c r="AC12" i="1"/>
  <c r="K12" i="1"/>
  <c r="R12" i="1"/>
  <c r="J12" i="1"/>
  <c r="X12" i="1"/>
  <c r="P12" i="1"/>
  <c r="H12" i="1"/>
  <c r="AG12" i="1"/>
  <c r="O12" i="1"/>
  <c r="V12" i="1"/>
  <c r="N12" i="1"/>
  <c r="F12" i="1"/>
  <c r="U12" i="1"/>
  <c r="E12" i="1"/>
  <c r="T12" i="1"/>
  <c r="D12" i="1"/>
  <c r="S12" i="1"/>
  <c r="C12" i="1"/>
  <c r="AB12" i="1"/>
  <c r="B12" i="1"/>
  <c r="AC11" i="1"/>
  <c r="AB11" i="1"/>
  <c r="T11" i="1"/>
  <c r="L11" i="1"/>
  <c r="D11" i="1"/>
  <c r="AC10" i="1"/>
  <c r="U10" i="1"/>
  <c r="M10" i="1"/>
  <c r="E10" i="1"/>
  <c r="AD9" i="1"/>
  <c r="V9" i="1"/>
  <c r="N9" i="1"/>
  <c r="F9" i="1"/>
  <c r="AE8" i="1"/>
  <c r="W8" i="1"/>
  <c r="O8" i="1"/>
  <c r="G8" i="1"/>
  <c r="AF7" i="1"/>
  <c r="X7" i="1"/>
  <c r="P7" i="1"/>
  <c r="H7" i="1"/>
  <c r="AG6" i="1"/>
  <c r="Y6" i="1"/>
  <c r="Q6" i="1"/>
  <c r="I6" i="1"/>
  <c r="A6" i="1"/>
  <c r="Z5" i="1"/>
  <c r="R5" i="1"/>
  <c r="J5" i="1"/>
  <c r="B5" i="1"/>
  <c r="AA4" i="1"/>
  <c r="R4" i="1"/>
  <c r="J4" i="1"/>
  <c r="B4" i="1"/>
  <c r="S3" i="1"/>
  <c r="J3" i="1"/>
  <c r="B3" i="1"/>
  <c r="AA2" i="1"/>
  <c r="S2" i="1"/>
  <c r="K2" i="1"/>
  <c r="C2" i="1"/>
  <c r="AB1" i="1"/>
  <c r="T1" i="1"/>
  <c r="L1" i="1"/>
  <c r="D1" i="1"/>
  <c r="AA11" i="1"/>
  <c r="S11" i="1"/>
  <c r="K11" i="1"/>
  <c r="C11" i="1"/>
  <c r="AB10" i="1"/>
  <c r="T10" i="1"/>
  <c r="L10" i="1"/>
  <c r="D10" i="1"/>
  <c r="AC9" i="1"/>
  <c r="U9" i="1"/>
  <c r="M9" i="1"/>
  <c r="E9" i="1"/>
  <c r="AD8" i="1"/>
  <c r="V8" i="1"/>
  <c r="N8" i="1"/>
  <c r="F8" i="1"/>
  <c r="AE7" i="1"/>
  <c r="W7" i="1"/>
  <c r="O7" i="1"/>
  <c r="G7" i="1"/>
  <c r="AF6" i="1"/>
  <c r="X6" i="1"/>
  <c r="P6" i="1"/>
  <c r="H6" i="1"/>
  <c r="AG5" i="1"/>
  <c r="Y5" i="1"/>
  <c r="Q5" i="1"/>
  <c r="I5" i="1"/>
  <c r="A5" i="1"/>
  <c r="Y4" i="1"/>
  <c r="Q4" i="1"/>
  <c r="I4" i="1"/>
  <c r="A4" i="1"/>
  <c r="R3" i="1"/>
  <c r="I3" i="1"/>
  <c r="A3" i="1"/>
  <c r="Z2" i="1"/>
  <c r="R2" i="1"/>
  <c r="J2" i="1"/>
  <c r="B2" i="1"/>
  <c r="AA1" i="1"/>
  <c r="S1" i="1"/>
  <c r="K1" i="1"/>
  <c r="C1" i="1"/>
  <c r="V6" i="1"/>
  <c r="AE5" i="1"/>
  <c r="O5" i="1"/>
  <c r="AF4" i="1"/>
  <c r="G4" i="1"/>
  <c r="P3" i="1"/>
  <c r="AF2" i="1"/>
  <c r="P2" i="1"/>
  <c r="AG1" i="1"/>
  <c r="Q1" i="1"/>
  <c r="A1" i="1"/>
  <c r="X11" i="1"/>
  <c r="H11" i="1"/>
  <c r="Y10" i="1"/>
  <c r="I10" i="1"/>
  <c r="Z9" i="1"/>
  <c r="B9" i="1"/>
  <c r="S8" i="1"/>
  <c r="C8" i="1"/>
  <c r="AB7" i="1"/>
  <c r="L7" i="1"/>
  <c r="AC6" i="1"/>
  <c r="E6" i="1"/>
  <c r="V5" i="1"/>
  <c r="F5" i="1"/>
  <c r="AE4" i="1"/>
  <c r="N4" i="1"/>
  <c r="W3" i="1"/>
  <c r="F3" i="1"/>
  <c r="W2" i="1"/>
  <c r="AF1" i="1"/>
  <c r="P1" i="1"/>
  <c r="H1" i="1"/>
  <c r="W11" i="1"/>
  <c r="G11" i="1"/>
  <c r="X10" i="1"/>
  <c r="H10" i="1"/>
  <c r="Y9" i="1"/>
  <c r="Q9" i="1"/>
  <c r="Z11" i="1"/>
  <c r="R11" i="1"/>
  <c r="J11" i="1"/>
  <c r="B11" i="1"/>
  <c r="AA10" i="1"/>
  <c r="S10" i="1"/>
  <c r="K10" i="1"/>
  <c r="C10" i="1"/>
  <c r="AB9" i="1"/>
  <c r="T9" i="1"/>
  <c r="L9" i="1"/>
  <c r="D9" i="1"/>
  <c r="AC8" i="1"/>
  <c r="U8" i="1"/>
  <c r="M8" i="1"/>
  <c r="E8" i="1"/>
  <c r="AD7" i="1"/>
  <c r="V7" i="1"/>
  <c r="N7" i="1"/>
  <c r="F7" i="1"/>
  <c r="AE6" i="1"/>
  <c r="W6" i="1"/>
  <c r="O6" i="1"/>
  <c r="G6" i="1"/>
  <c r="AF5" i="1"/>
  <c r="X5" i="1"/>
  <c r="P5" i="1"/>
  <c r="H5" i="1"/>
  <c r="AG4" i="1"/>
  <c r="X4" i="1"/>
  <c r="P4" i="1"/>
  <c r="H4" i="1"/>
  <c r="Y3" i="1"/>
  <c r="Q3" i="1"/>
  <c r="H3" i="1"/>
  <c r="AG2" i="1"/>
  <c r="Y2" i="1"/>
  <c r="Q2" i="1"/>
  <c r="I2" i="1"/>
  <c r="A2" i="1"/>
  <c r="Z1" i="1"/>
  <c r="R1" i="1"/>
  <c r="J1" i="1"/>
  <c r="B1" i="1"/>
  <c r="AG11" i="1"/>
  <c r="Y11" i="1"/>
  <c r="Q11" i="1"/>
  <c r="I11" i="1"/>
  <c r="A11" i="1"/>
  <c r="Z10" i="1"/>
  <c r="R10" i="1"/>
  <c r="J10" i="1"/>
  <c r="B10" i="1"/>
  <c r="AA9" i="1"/>
  <c r="S9" i="1"/>
  <c r="K9" i="1"/>
  <c r="C9" i="1"/>
  <c r="AB8" i="1"/>
  <c r="T8" i="1"/>
  <c r="L8" i="1"/>
  <c r="D8" i="1"/>
  <c r="AC7" i="1"/>
  <c r="U7" i="1"/>
  <c r="M7" i="1"/>
  <c r="E7" i="1"/>
  <c r="AD6" i="1"/>
  <c r="N6" i="1"/>
  <c r="F6" i="1"/>
  <c r="W5" i="1"/>
  <c r="G5" i="1"/>
  <c r="W4" i="1"/>
  <c r="O4" i="1"/>
  <c r="X3" i="1"/>
  <c r="G3" i="1"/>
  <c r="X2" i="1"/>
  <c r="H2" i="1"/>
  <c r="Y1" i="1"/>
  <c r="I1" i="1"/>
  <c r="AF11" i="1"/>
  <c r="P11" i="1"/>
  <c r="AG10" i="1"/>
  <c r="Q10" i="1"/>
  <c r="A10" i="1"/>
  <c r="R9" i="1"/>
  <c r="J9" i="1"/>
  <c r="AA8" i="1"/>
  <c r="K8" i="1"/>
  <c r="T7" i="1"/>
  <c r="D7" i="1"/>
  <c r="U6" i="1"/>
  <c r="M6" i="1"/>
  <c r="AD5" i="1"/>
  <c r="N5" i="1"/>
  <c r="V4" i="1"/>
  <c r="F4" i="1"/>
  <c r="O3" i="1"/>
  <c r="AE2" i="1"/>
  <c r="O2" i="1"/>
  <c r="G2" i="1"/>
  <c r="X1" i="1"/>
  <c r="AE11" i="1"/>
  <c r="O11" i="1"/>
  <c r="AF10" i="1"/>
  <c r="P10" i="1"/>
  <c r="AG9" i="1"/>
  <c r="I9" i="1"/>
  <c r="N11" i="1"/>
  <c r="O10" i="1"/>
  <c r="P9" i="1"/>
  <c r="Y8" i="1"/>
  <c r="B8" i="1"/>
  <c r="Q7" i="1"/>
  <c r="AA6" i="1"/>
  <c r="D6" i="1"/>
  <c r="S5" i="1"/>
  <c r="AC4" i="1"/>
  <c r="E4" i="1"/>
  <c r="K3" i="1"/>
  <c r="U2" i="1"/>
  <c r="AE1" i="1"/>
  <c r="M1" i="1"/>
  <c r="M11" i="1"/>
  <c r="N10" i="1"/>
  <c r="O9" i="1"/>
  <c r="X8" i="1"/>
  <c r="A8" i="1"/>
  <c r="K7" i="1"/>
  <c r="Z6" i="1"/>
  <c r="C6" i="1"/>
  <c r="M5" i="1"/>
  <c r="AB4" i="1"/>
  <c r="D4" i="1"/>
  <c r="E3" i="1"/>
  <c r="T2" i="1"/>
  <c r="AD1" i="1"/>
  <c r="G1" i="1"/>
  <c r="F11" i="1"/>
  <c r="G10" i="1"/>
  <c r="H9" i="1"/>
  <c r="R8" i="1"/>
  <c r="AG7" i="1"/>
  <c r="J7" i="1"/>
  <c r="T6" i="1"/>
  <c r="B6" i="1"/>
  <c r="L5" i="1"/>
  <c r="U4" i="1"/>
  <c r="C4" i="1"/>
  <c r="D3" i="1"/>
  <c r="N2" i="1"/>
  <c r="AC1" i="1"/>
  <c r="F1" i="1"/>
  <c r="E11" i="1"/>
  <c r="F10" i="1"/>
  <c r="G9" i="1"/>
  <c r="Q8" i="1"/>
  <c r="AA7" i="1"/>
  <c r="I7" i="1"/>
  <c r="S6" i="1"/>
  <c r="AC5" i="1"/>
  <c r="K5" i="1"/>
  <c r="T4" i="1"/>
  <c r="V3" i="1"/>
  <c r="C3" i="1"/>
  <c r="M2" i="1"/>
  <c r="W1" i="1"/>
  <c r="E1" i="1"/>
  <c r="AE10" i="1"/>
  <c r="AF9" i="1"/>
  <c r="A9" i="1"/>
  <c r="P8" i="1"/>
  <c r="Z7" i="1"/>
  <c r="C7" i="1"/>
  <c r="R6" i="1"/>
  <c r="AB5" i="1"/>
  <c r="E5" i="1"/>
  <c r="S4" i="1"/>
  <c r="U3" i="1"/>
  <c r="AD2" i="1"/>
  <c r="L2" i="1"/>
  <c r="V1" i="1"/>
  <c r="AD11" i="1"/>
  <c r="AD10" i="1"/>
  <c r="AE9" i="1"/>
  <c r="AG8" i="1"/>
  <c r="J8" i="1"/>
  <c r="Y7" i="1"/>
  <c r="B7" i="1"/>
  <c r="L6" i="1"/>
  <c r="AA5" i="1"/>
  <c r="D5" i="1"/>
  <c r="M4" i="1"/>
  <c r="T3" i="1"/>
  <c r="AC2" i="1"/>
  <c r="F2" i="1"/>
  <c r="U1" i="1"/>
  <c r="V11" i="1"/>
  <c r="W10" i="1"/>
  <c r="X9" i="1"/>
  <c r="AF8" i="1"/>
  <c r="I8" i="1"/>
  <c r="S7" i="1"/>
  <c r="A7" i="1"/>
  <c r="K6" i="1"/>
  <c r="U5" i="1"/>
  <c r="C5" i="1"/>
  <c r="L4" i="1"/>
  <c r="N3" i="1"/>
  <c r="AB2" i="1"/>
  <c r="E2" i="1"/>
  <c r="O1" i="1"/>
  <c r="U11" i="1"/>
  <c r="V10" i="1"/>
  <c r="W9" i="1"/>
  <c r="Z8" i="1"/>
  <c r="H8" i="1"/>
  <c r="R7" i="1"/>
  <c r="AB6" i="1"/>
  <c r="J6" i="1"/>
  <c r="T5" i="1"/>
  <c r="AD4" i="1"/>
  <c r="K4" i="1"/>
  <c r="M3" i="1"/>
  <c r="V2" i="1"/>
  <c r="D2" i="1"/>
  <c r="N1" i="1"/>
</calcChain>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h:mm:ss"/>
  </numFmts>
  <fonts count="2" x14ac:knownFonts="1">
    <font>
      <sz val="10"/>
      <color rgb="FF000000"/>
      <name val="Arial"/>
    </font>
    <font>
      <sz val="10"/>
      <color theme="1"/>
      <name val="Arial"/>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applyFont="1" applyAlignment="1"/>
    <xf numFmtId="0" fontId="1" fillId="0" borderId="0" xfId="0" applyFont="1"/>
    <xf numFmtId="164" fontId="1" fillId="0" borderId="0" xfId="0" applyNumberFormat="1" applyFont="1"/>
    <xf numFmtId="3"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G12"/>
  <sheetViews>
    <sheetView tabSelected="1" workbookViewId="0">
      <selection activeCell="A14" sqref="A14"/>
    </sheetView>
  </sheetViews>
  <sheetFormatPr defaultColWidth="14.453125" defaultRowHeight="15.75" customHeight="1" x14ac:dyDescent="0.25"/>
  <sheetData>
    <row r="1" spans="1:33" ht="15.75" customHeight="1" x14ac:dyDescent="0.25">
      <c r="A1" s="1" t="str">
        <f ca="1">IFERROR(__xludf.DUMMYFUNCTION("query(Sheet3!A:AG, "" select * where I contains 'Nirmala' "" )"),"Timestamp")</f>
        <v>Timestamp</v>
      </c>
      <c r="B1" s="1" t="str">
        <f ca="1">IFERROR(__xludf.DUMMYFUNCTION("""COMPUTED_VALUE"""),"Email Address")</f>
        <v>Email Address</v>
      </c>
      <c r="C1" s="1" t="str">
        <f ca="1">IFERROR(__xludf.DUMMYFUNCTION("""COMPUTED_VALUE"""),"Name")</f>
        <v>Name</v>
      </c>
      <c r="D1" s="1" t="str">
        <f ca="1">IFERROR(__xludf.DUMMYFUNCTION("""COMPUTED_VALUE"""),"Course")</f>
        <v>Course</v>
      </c>
      <c r="E1" s="1" t="str">
        <f ca="1">IFERROR(__xludf.DUMMYFUNCTION("""COMPUTED_VALUE"""),"College Roll No.")</f>
        <v>College Roll No.</v>
      </c>
      <c r="F1" s="1" t="str">
        <f ca="1">IFERROR(__xludf.DUMMYFUNCTION("""COMPUTED_VALUE"""),"Mobile Number")</f>
        <v>Mobile Number</v>
      </c>
      <c r="G1" s="1" t="str">
        <f ca="1">IFERROR(__xludf.DUMMYFUNCTION("""COMPUTED_VALUE"""),"Which City / State you belong to ?")</f>
        <v>Which City / State you belong to ?</v>
      </c>
      <c r="H1" s="1" t="str">
        <f ca="1">IFERROR(__xludf.DUMMYFUNCTION("""COMPUTED_VALUE"""),"Are you able to socialize via technology with your classmates or seniors  ?")</f>
        <v>Are you able to socialize via technology with your classmates or seniors  ?</v>
      </c>
      <c r="I1" s="1" t="str">
        <f ca="1">IFERROR(__xludf.DUMMYFUNCTION("""COMPUTED_VALUE"""),"Name of Mentor")</f>
        <v>Name of Mentor</v>
      </c>
      <c r="J1" s="1" t="str">
        <f ca="1">IFERROR(__xludf.DUMMYFUNCTION("""COMPUTED_VALUE"""),"Q1 On an average how many hours per day you have been spending online after the outset of the Covid-19 pandemic?")</f>
        <v>Q1 On an average how many hours per day you have been spending online after the outset of the Covid-19 pandemic?</v>
      </c>
      <c r="K1" s="1" t="str">
        <f ca="1">IFERROR(__xludf.DUMMYFUNCTION("""COMPUTED_VALUE"""),"Q2 What advantages you have observed with the online teaching mode in terms of the learning process?")</f>
        <v>Q2 What advantages you have observed with the online teaching mode in terms of the learning process?</v>
      </c>
      <c r="L1" s="1" t="str">
        <f ca="1">IFERROR(__xludf.DUMMYFUNCTION("""COMPUTED_VALUE"""),"Q3 What limitations you have felt with respect to the online mode in terms of learning process?")</f>
        <v>Q3 What limitations you have felt with respect to the online mode in terms of learning process?</v>
      </c>
      <c r="M1" s="1" t="str">
        <f ca="1">IFERROR(__xludf.DUMMYFUNCTION("""COMPUTED_VALUE"""),"Q4 On scale of 1-10, what is the level of satisfaction with the online learning process?   ( 1 being least and 10 being highest) ")</f>
        <v xml:space="preserve">Q4 On scale of 1-10, what is the level of satisfaction with the online learning process?   ( 1 being least and 10 being highest) </v>
      </c>
      <c r="N1" s="1" t="str">
        <f ca="1">IFERROR(__xludf.DUMMYFUNCTION("""COMPUTED_VALUE"""),"Q5 Given an option, which teaching mode you will prefer")</f>
        <v>Q5 Given an option, which teaching mode you will prefer</v>
      </c>
      <c r="O1" s="1" t="str">
        <f ca="1">IFERROR(__xludf.DUMMYFUNCTION("""COMPUTED_VALUE"""),"Q6 Your experience with online classes")</f>
        <v>Q6 Your experience with online classes</v>
      </c>
      <c r="P1" s="1" t="str">
        <f ca="1">IFERROR(__xludf.DUMMYFUNCTION("""COMPUTED_VALUE"""),"Q7 Do you have access to individual device for attending online classes?")</f>
        <v>Q7 Do you have access to individual device for attending online classes?</v>
      </c>
      <c r="Q1" s="1" t="str">
        <f ca="1">IFERROR(__xludf.DUMMYFUNCTION("""COMPUTED_VALUE"""),"Q8 Is your family supporting you by giving time and space for attending classes?")</f>
        <v>Q8 Is your family supporting you by giving time and space for attending classes?</v>
      </c>
      <c r="R1" s="1" t="str">
        <f ca="1">IFERROR(__xludf.DUMMYFUNCTION("""COMPUTED_VALUE"""),"Q9 Are you aware of online webinar or activities organized by your department/ college from time to time? ")</f>
        <v xml:space="preserve">Q9 Are you aware of online webinar or activities organized by your department/ college from time to time? </v>
      </c>
      <c r="S1" s="1" t="str">
        <f ca="1">IFERROR(__xludf.DUMMYFUNCTION("""COMPUTED_VALUE"""),"Q10 Have you participated in any online event organized by department/college?")</f>
        <v>Q10 Have you participated in any online event organized by department/college?</v>
      </c>
      <c r="T1" s="1" t="str">
        <f ca="1">IFERROR(__xludf.DUMMYFUNCTION("""COMPUTED_VALUE"""),"Q11 If college reopens in January 2022 are you prepared to attend college in physical mode ?")</f>
        <v>Q11 If college reopens in January 2022 are you prepared to attend college in physical mode ?</v>
      </c>
      <c r="U1" s="1" t="str">
        <f ca="1">IFERROR(__xludf.DUMMYFUNCTION("""COMPUTED_VALUE"""),"Q12 Given a choice between offline and online exam which mode would you prefer ?")</f>
        <v>Q12 Given a choice between offline and online exam which mode would you prefer ?</v>
      </c>
      <c r="V1" s="1" t="str">
        <f ca="1">IFERROR(__xludf.DUMMYFUNCTION("""COMPUTED_VALUE"""),"Q13 Are you enrolled in any other extra course apart from normal curriculum?")</f>
        <v>Q13 Are you enrolled in any other extra course apart from normal curriculum?</v>
      </c>
      <c r="W1" s="1" t="str">
        <f ca="1">IFERROR(__xludf.DUMMYFUNCTION("""COMPUTED_VALUE"""),"Q14 Are you aware of the patterns of your course transactions and the plan for assessment for each semester?")</f>
        <v>Q14 Are you aware of the patterns of your course transactions and the plan for assessment for each semester?</v>
      </c>
      <c r="X1" s="1" t="str">
        <f ca="1">IFERROR(__xludf.DUMMYFUNCTION("""COMPUTED_VALUE"""),"Q15 Do you find tutorials / practicals are helpful and provide opportunities / platform for discussing assignments, clarifying doubts and sharing of additional resources and information? ")</f>
        <v xml:space="preserve">Q15 Do you find tutorials / practicals are helpful and provide opportunities / platform for discussing assignments, clarifying doubts and sharing of additional resources and information? </v>
      </c>
      <c r="Y1" s="1" t="str">
        <f ca="1">IFERROR(__xludf.DUMMYFUNCTION("""COMPUTED_VALUE"""),"Q16 Are you aware of variety of co curricular activities available in the institution?")</f>
        <v>Q16 Are you aware of variety of co curricular activities available in the institution?</v>
      </c>
      <c r="Z1" s="1" t="str">
        <f ca="1">IFERROR(__xludf.DUMMYFUNCTION("""COMPUTED_VALUE"""),"Q17 Do you require any help/support from college for the holistic development of your personality?")</f>
        <v>Q17 Do you require any help/support from college for the holistic development of your personality?</v>
      </c>
      <c r="AA1" s="1" t="str">
        <f ca="1">IFERROR(__xludf.DUMMYFUNCTION("""COMPUTED_VALUE"""),"Q18 Have you ever felt a need for counseling or guidance in personal or academic matters ?")</f>
        <v>Q18 Have you ever felt a need for counseling or guidance in personal or academic matters ?</v>
      </c>
      <c r="AB1" s="1" t="str">
        <f ca="1">IFERROR(__xludf.DUMMYFUNCTION("""COMPUTED_VALUE"""),"Q19  Experiences of stress related to coronavirus pandemic:")</f>
        <v>Q19  Experiences of stress related to coronavirus pandemic:</v>
      </c>
      <c r="AC1" s="1" t="str">
        <f ca="1">IFERROR(__xludf.DUMMYFUNCTION("""COMPUTED_VALUE"""),"Q20 What corrective measures are you taking to deal with stress ? ")</f>
        <v xml:space="preserve">Q20 What corrective measures are you taking to deal with stress ? </v>
      </c>
      <c r="AD1" s="1" t="str">
        <f ca="1">IFERROR(__xludf.DUMMYFUNCTION("""COMPUTED_VALUE"""),"Q21 Stress and discord in the family")</f>
        <v>Q21 Stress and discord in the family</v>
      </c>
      <c r="AE1" s="1" t="str">
        <f ca="1">IFERROR(__xludf.DUMMYFUNCTION("""COMPUTED_VALUE"""),"Q22 Personal diagnosis of coronavirus")</f>
        <v>Q22 Personal diagnosis of coronavirus</v>
      </c>
      <c r="AF1" s="1" t="str">
        <f ca="1">IFERROR(__xludf.DUMMYFUNCTION("""COMPUTED_VALUE"""),"Q23 Have you taken vaccination against Covid?")</f>
        <v>Q23 Have you taken vaccination against Covid?</v>
      </c>
      <c r="AG1" s="1" t="str">
        <f ca="1">IFERROR(__xludf.DUMMYFUNCTION("""COMPUTED_VALUE"""),"Q24 Are you aware of different add on courses that are offered by our institution?")</f>
        <v>Q24 Are you aware of different add on courses that are offered by our institution?</v>
      </c>
    </row>
    <row r="2" spans="1:33" ht="15.75" customHeight="1" x14ac:dyDescent="0.25">
      <c r="A2" s="2">
        <f ca="1">IFERROR(__xludf.DUMMYFUNCTION("""COMPUTED_VALUE"""),44518.4875167939)</f>
        <v>44518.487516793903</v>
      </c>
      <c r="B2" s="1" t="str">
        <f ca="1">IFERROR(__xludf.DUMMYFUNCTION("""COMPUTED_VALUE"""),"ranjandeep2311@gmail.com")</f>
        <v>ranjandeep2311@gmail.com</v>
      </c>
      <c r="C2" s="1" t="str">
        <f ca="1">IFERROR(__xludf.DUMMYFUNCTION("""COMPUTED_VALUE"""),"Deep")</f>
        <v>Deep</v>
      </c>
      <c r="D2" s="1" t="str">
        <f ca="1">IFERROR(__xludf.DUMMYFUNCTION("""COMPUTED_VALUE"""),"B.A (P)")</f>
        <v>B.A (P)</v>
      </c>
      <c r="E2" s="1" t="str">
        <f ca="1">IFERROR(__xludf.DUMMYFUNCTION("""COMPUTED_VALUE"""),"20/1159")</f>
        <v>20/1159</v>
      </c>
      <c r="F2" s="3">
        <f ca="1">IFERROR(__xludf.DUMMYFUNCTION("""COMPUTED_VALUE"""),8986114402)</f>
        <v>8986114402</v>
      </c>
      <c r="G2" s="1" t="str">
        <f ca="1">IFERROR(__xludf.DUMMYFUNCTION("""COMPUTED_VALUE"""),"Bihar")</f>
        <v>Bihar</v>
      </c>
      <c r="H2" s="1" t="str">
        <f ca="1">IFERROR(__xludf.DUMMYFUNCTION("""COMPUTED_VALUE"""),"Yes")</f>
        <v>Yes</v>
      </c>
      <c r="I2" s="1" t="str">
        <f ca="1">IFERROR(__xludf.DUMMYFUNCTION("""COMPUTED_VALUE"""),"Dr Nirmala Shah")</f>
        <v>Dr Nirmala Shah</v>
      </c>
      <c r="J2" s="1" t="str">
        <f ca="1">IFERROR(__xludf.DUMMYFUNCTION("""COMPUTED_VALUE"""),"More than 6 hours")</f>
        <v>More than 6 hours</v>
      </c>
      <c r="K2" s="1" t="str">
        <f ca="1">IFERROR(__xludf.DUMMYFUNCTION("""COMPUTED_VALUE"""),"Time saved in travelling, Easy access to online study material, Convenience to outstation students")</f>
        <v>Time saved in travelling, Easy access to online study material, Convenience to outstation students</v>
      </c>
      <c r="L2" s="1"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M2" s="1">
        <f ca="1">IFERROR(__xludf.DUMMYFUNCTION("""COMPUTED_VALUE"""),2)</f>
        <v>2</v>
      </c>
      <c r="N2" s="1" t="str">
        <f ca="1">IFERROR(__xludf.DUMMYFUNCTION("""COMPUTED_VALUE"""),"Blended Learning (both)")</f>
        <v>Blended Learning (both)</v>
      </c>
      <c r="O2" s="1" t="str">
        <f ca="1">IFERROR(__xludf.DUMMYFUNCTION("""COMPUTED_VALUE"""),"Compulsion due to pandemic")</f>
        <v>Compulsion due to pandemic</v>
      </c>
      <c r="P2" s="1" t="str">
        <f ca="1">IFERROR(__xludf.DUMMYFUNCTION("""COMPUTED_VALUE"""),"Yes")</f>
        <v>Yes</v>
      </c>
      <c r="Q2" s="1" t="str">
        <f ca="1">IFERROR(__xludf.DUMMYFUNCTION("""COMPUTED_VALUE"""),"Yes")</f>
        <v>Yes</v>
      </c>
      <c r="R2" s="1" t="str">
        <f ca="1">IFERROR(__xludf.DUMMYFUNCTION("""COMPUTED_VALUE"""),"Yes")</f>
        <v>Yes</v>
      </c>
      <c r="S2" s="1" t="str">
        <f ca="1">IFERROR(__xludf.DUMMYFUNCTION("""COMPUTED_VALUE"""),"Yes")</f>
        <v>Yes</v>
      </c>
      <c r="T2" s="1" t="str">
        <f ca="1">IFERROR(__xludf.DUMMYFUNCTION("""COMPUTED_VALUE"""),"No")</f>
        <v>No</v>
      </c>
      <c r="U2" s="1" t="str">
        <f ca="1">IFERROR(__xludf.DUMMYFUNCTION("""COMPUTED_VALUE"""),"Offline")</f>
        <v>Offline</v>
      </c>
      <c r="V2" s="1" t="str">
        <f ca="1">IFERROR(__xludf.DUMMYFUNCTION("""COMPUTED_VALUE"""),"Yes")</f>
        <v>Yes</v>
      </c>
      <c r="W2" s="1" t="str">
        <f ca="1">IFERROR(__xludf.DUMMYFUNCTION("""COMPUTED_VALUE"""),"Yes")</f>
        <v>Yes</v>
      </c>
      <c r="X2" s="1" t="str">
        <f ca="1">IFERROR(__xludf.DUMMYFUNCTION("""COMPUTED_VALUE"""),"Yes")</f>
        <v>Yes</v>
      </c>
      <c r="Y2" s="1" t="str">
        <f ca="1">IFERROR(__xludf.DUMMYFUNCTION("""COMPUTED_VALUE"""),"Yes")</f>
        <v>Yes</v>
      </c>
      <c r="Z2" s="1" t="str">
        <f ca="1">IFERROR(__xludf.DUMMYFUNCTION("""COMPUTED_VALUE"""),"Reopening of the college will enhance I guess")</f>
        <v>Reopening of the college will enhance I guess</v>
      </c>
      <c r="AA2" s="1" t="str">
        <f ca="1">IFERROR(__xludf.DUMMYFUNCTION("""COMPUTED_VALUE"""),"No")</f>
        <v>No</v>
      </c>
      <c r="AB2" s="1"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C2" s="1" t="str">
        <f ca="1">IFERROR(__xludf.DUMMYFUNCTION("""COMPUTED_VALUE"""),"Singing and dancing")</f>
        <v>Singing and dancing</v>
      </c>
      <c r="AD2" s="1" t="str">
        <f ca="1">IFERROR(__xludf.DUMMYFUNCTION("""COMPUTED_VALUE"""),"Mild: Family members ocassionally short-tempered with one another;no physical violence.")</f>
        <v>Mild: Family members ocassionally short-tempered with one another;no physical violence.</v>
      </c>
      <c r="AE2" s="1" t="str">
        <f ca="1">IFERROR(__xludf.DUMMYFUNCTION("""COMPUTED_VALUE"""),"None")</f>
        <v>None</v>
      </c>
      <c r="AF2" s="1" t="str">
        <f ca="1">IFERROR(__xludf.DUMMYFUNCTION("""COMPUTED_VALUE"""),"Second Dose")</f>
        <v>Second Dose</v>
      </c>
      <c r="AG2" s="1" t="str">
        <f ca="1">IFERROR(__xludf.DUMMYFUNCTION("""COMPUTED_VALUE"""),"Yes")</f>
        <v>Yes</v>
      </c>
    </row>
    <row r="3" spans="1:33" ht="15.75" customHeight="1" x14ac:dyDescent="0.25">
      <c r="A3" s="2">
        <f ca="1">IFERROR(__xludf.DUMMYFUNCTION("""COMPUTED_VALUE"""),44518.4921671296)</f>
        <v>44518.492167129603</v>
      </c>
      <c r="B3" s="1" t="str">
        <f ca="1">IFERROR(__xludf.DUMMYFUNCTION("""COMPUTED_VALUE"""),"muskanchhilwal123@gmail.com")</f>
        <v>muskanchhilwal123@gmail.com</v>
      </c>
      <c r="C3" s="1" t="str">
        <f ca="1">IFERROR(__xludf.DUMMYFUNCTION("""COMPUTED_VALUE"""),"Muskan")</f>
        <v>Muskan</v>
      </c>
      <c r="D3" s="1" t="str">
        <f ca="1">IFERROR(__xludf.DUMMYFUNCTION("""COMPUTED_VALUE"""),"B.A (P)")</f>
        <v>B.A (P)</v>
      </c>
      <c r="E3" s="1" t="str">
        <f ca="1">IFERROR(__xludf.DUMMYFUNCTION("""COMPUTED_VALUE"""),"20/1146")</f>
        <v>20/1146</v>
      </c>
      <c r="F3" s="3">
        <f ca="1">IFERROR(__xludf.DUMMYFUNCTION("""COMPUTED_VALUE"""),9311516870)</f>
        <v>9311516870</v>
      </c>
      <c r="G3" s="1" t="str">
        <f ca="1">IFERROR(__xludf.DUMMYFUNCTION("""COMPUTED_VALUE"""),"Delhi")</f>
        <v>Delhi</v>
      </c>
      <c r="H3" s="1" t="str">
        <f ca="1">IFERROR(__xludf.DUMMYFUNCTION("""COMPUTED_VALUE"""),"No")</f>
        <v>No</v>
      </c>
      <c r="I3" s="1" t="str">
        <f ca="1">IFERROR(__xludf.DUMMYFUNCTION("""COMPUTED_VALUE"""),"Nirmala ma'am")</f>
        <v>Nirmala ma'am</v>
      </c>
      <c r="J3" s="1" t="str">
        <f ca="1">IFERROR(__xludf.DUMMYFUNCTION("""COMPUTED_VALUE"""),"5-6 hours")</f>
        <v>5-6 hours</v>
      </c>
      <c r="K3" s="1" t="str">
        <f ca="1">IFERROR(__xludf.DUMMYFUNCTION("""COMPUTED_VALUE"""),"Time saved in travelling")</f>
        <v>Time saved in travelling</v>
      </c>
      <c r="L3" s="1"/>
      <c r="M3" s="1">
        <f ca="1">IFERROR(__xludf.DUMMYFUNCTION("""COMPUTED_VALUE"""),4)</f>
        <v>4</v>
      </c>
      <c r="N3" s="1" t="str">
        <f ca="1">IFERROR(__xludf.DUMMYFUNCTION("""COMPUTED_VALUE"""),"Online")</f>
        <v>Online</v>
      </c>
      <c r="O3" s="1" t="str">
        <f ca="1">IFERROR(__xludf.DUMMYFUNCTION("""COMPUTED_VALUE"""),"Satisfactory")</f>
        <v>Satisfactory</v>
      </c>
      <c r="P3" s="1" t="str">
        <f ca="1">IFERROR(__xludf.DUMMYFUNCTION("""COMPUTED_VALUE"""),"No")</f>
        <v>No</v>
      </c>
      <c r="Q3" s="1" t="str">
        <f ca="1">IFERROR(__xludf.DUMMYFUNCTION("""COMPUTED_VALUE"""),"Yes")</f>
        <v>Yes</v>
      </c>
      <c r="R3" s="1" t="str">
        <f ca="1">IFERROR(__xludf.DUMMYFUNCTION("""COMPUTED_VALUE"""),"Yes")</f>
        <v>Yes</v>
      </c>
      <c r="S3" s="1" t="str">
        <f ca="1">IFERROR(__xludf.DUMMYFUNCTION("""COMPUTED_VALUE"""),"No")</f>
        <v>No</v>
      </c>
      <c r="T3" s="1" t="str">
        <f ca="1">IFERROR(__xludf.DUMMYFUNCTION("""COMPUTED_VALUE"""),"No")</f>
        <v>No</v>
      </c>
      <c r="U3" s="1" t="str">
        <f ca="1">IFERROR(__xludf.DUMMYFUNCTION("""COMPUTED_VALUE"""),"Online")</f>
        <v>Online</v>
      </c>
      <c r="V3" s="1" t="str">
        <f ca="1">IFERROR(__xludf.DUMMYFUNCTION("""COMPUTED_VALUE"""),"No")</f>
        <v>No</v>
      </c>
      <c r="W3" s="1" t="str">
        <f ca="1">IFERROR(__xludf.DUMMYFUNCTION("""COMPUTED_VALUE"""),"No")</f>
        <v>No</v>
      </c>
      <c r="X3" s="1" t="str">
        <f ca="1">IFERROR(__xludf.DUMMYFUNCTION("""COMPUTED_VALUE"""),"Yes")</f>
        <v>Yes</v>
      </c>
      <c r="Y3" s="1" t="str">
        <f ca="1">IFERROR(__xludf.DUMMYFUNCTION("""COMPUTED_VALUE"""),"Yes")</f>
        <v>Yes</v>
      </c>
      <c r="Z3" s="1"/>
      <c r="AA3" s="1"/>
      <c r="AB3" s="1"/>
      <c r="AC3" s="1"/>
      <c r="AD3" s="1"/>
      <c r="AE3" s="1"/>
      <c r="AF3" s="1"/>
      <c r="AG3" s="1"/>
    </row>
    <row r="4" spans="1:33" ht="15.75" customHeight="1" x14ac:dyDescent="0.25">
      <c r="A4" s="2">
        <f ca="1">IFERROR(__xludf.DUMMYFUNCTION("""COMPUTED_VALUE"""),44518.493110405)</f>
        <v>44518.493110404997</v>
      </c>
      <c r="B4" s="1" t="str">
        <f ca="1">IFERROR(__xludf.DUMMYFUNCTION("""COMPUTED_VALUE"""),"pragatipatel2003@gmail.com")</f>
        <v>pragatipatel2003@gmail.com</v>
      </c>
      <c r="C4" s="1" t="str">
        <f ca="1">IFERROR(__xludf.DUMMYFUNCTION("""COMPUTED_VALUE"""),"Kumari Pragati Patel ")</f>
        <v xml:space="preserve">Kumari Pragati Patel </v>
      </c>
      <c r="D4" s="1" t="str">
        <f ca="1">IFERROR(__xludf.DUMMYFUNCTION("""COMPUTED_VALUE"""),"B.A (P)")</f>
        <v>B.A (P)</v>
      </c>
      <c r="E4" s="1" t="str">
        <f ca="1">IFERROR(__xludf.DUMMYFUNCTION("""COMPUTED_VALUE"""),"20/0965")</f>
        <v>20/0965</v>
      </c>
      <c r="F4" s="3">
        <f ca="1">IFERROR(__xludf.DUMMYFUNCTION("""COMPUTED_VALUE"""),7007428211)</f>
        <v>7007428211</v>
      </c>
      <c r="G4" s="1" t="str">
        <f ca="1">IFERROR(__xludf.DUMMYFUNCTION("""COMPUTED_VALUE"""),"Uttar pradesh")</f>
        <v>Uttar pradesh</v>
      </c>
      <c r="H4" s="1" t="str">
        <f ca="1">IFERROR(__xludf.DUMMYFUNCTION("""COMPUTED_VALUE"""),"Yes")</f>
        <v>Yes</v>
      </c>
      <c r="I4" s="1" t="str">
        <f ca="1">IFERROR(__xludf.DUMMYFUNCTION("""COMPUTED_VALUE"""),"Dr. Nirmala shah ")</f>
        <v xml:space="preserve">Dr. Nirmala shah </v>
      </c>
      <c r="J4" s="1" t="str">
        <f ca="1">IFERROR(__xludf.DUMMYFUNCTION("""COMPUTED_VALUE"""),"More than 6 hours")</f>
        <v>More than 6 hours</v>
      </c>
      <c r="K4" s="1" t="str">
        <f ca="1">IFERROR(__xludf.DUMMYFUNCTION("""COMPUTED_VALUE"""),"Easy access to online study material")</f>
        <v>Easy access to online study material</v>
      </c>
      <c r="L4" s="1" t="str">
        <f ca="1">IFERROR(__xludf.DUMMYFUNCTION("""COMPUTED_VALUE"""),"Lack of physical interaction and personal touch ‘")</f>
        <v>Lack of physical interaction and personal touch ‘</v>
      </c>
      <c r="M4" s="1">
        <f ca="1">IFERROR(__xludf.DUMMYFUNCTION("""COMPUTED_VALUE"""),6)</f>
        <v>6</v>
      </c>
      <c r="N4" s="1" t="str">
        <f ca="1">IFERROR(__xludf.DUMMYFUNCTION("""COMPUTED_VALUE"""),"Offline")</f>
        <v>Offline</v>
      </c>
      <c r="O4" s="1" t="str">
        <f ca="1">IFERROR(__xludf.DUMMYFUNCTION("""COMPUTED_VALUE"""),"Satisfactory")</f>
        <v>Satisfactory</v>
      </c>
      <c r="P4" s="1" t="str">
        <f ca="1">IFERROR(__xludf.DUMMYFUNCTION("""COMPUTED_VALUE"""),"Yes")</f>
        <v>Yes</v>
      </c>
      <c r="Q4" s="1" t="str">
        <f ca="1">IFERROR(__xludf.DUMMYFUNCTION("""COMPUTED_VALUE"""),"Yes")</f>
        <v>Yes</v>
      </c>
      <c r="R4" s="1" t="str">
        <f ca="1">IFERROR(__xludf.DUMMYFUNCTION("""COMPUTED_VALUE"""),"Yes")</f>
        <v>Yes</v>
      </c>
      <c r="S4" s="1" t="str">
        <f ca="1">IFERROR(__xludf.DUMMYFUNCTION("""COMPUTED_VALUE"""),"No")</f>
        <v>No</v>
      </c>
      <c r="T4" s="1" t="str">
        <f ca="1">IFERROR(__xludf.DUMMYFUNCTION("""COMPUTED_VALUE"""),"Yes")</f>
        <v>Yes</v>
      </c>
      <c r="U4" s="1" t="str">
        <f ca="1">IFERROR(__xludf.DUMMYFUNCTION("""COMPUTED_VALUE"""),"Online")</f>
        <v>Online</v>
      </c>
      <c r="V4" s="1" t="str">
        <f ca="1">IFERROR(__xludf.DUMMYFUNCTION("""COMPUTED_VALUE"""),"No")</f>
        <v>No</v>
      </c>
      <c r="W4" s="1" t="str">
        <f ca="1">IFERROR(__xludf.DUMMYFUNCTION("""COMPUTED_VALUE"""),"Yes")</f>
        <v>Yes</v>
      </c>
      <c r="X4" s="1" t="str">
        <f ca="1">IFERROR(__xludf.DUMMYFUNCTION("""COMPUTED_VALUE"""),"Yes")</f>
        <v>Yes</v>
      </c>
      <c r="Y4" s="1" t="str">
        <f ca="1">IFERROR(__xludf.DUMMYFUNCTION("""COMPUTED_VALUE"""),"Yes")</f>
        <v>Yes</v>
      </c>
      <c r="Z4" s="1"/>
      <c r="AA4" s="1" t="str">
        <f ca="1">IFERROR(__xludf.DUMMYFUNCTION("""COMPUTED_VALUE"""),"Yes")</f>
        <v>Yes</v>
      </c>
      <c r="AB4" s="1" t="str">
        <f ca="1">IFERROR(__xludf.DUMMYFUNCTION("""COMPUTED_VALUE"""),"None")</f>
        <v>None</v>
      </c>
      <c r="AC4" s="1" t="str">
        <f ca="1">IFERROR(__xludf.DUMMYFUNCTION("""COMPUTED_VALUE"""),"I am trying to connect with others people and manage sovial media time ")</f>
        <v xml:space="preserve">I am trying to connect with others people and manage sovial media time </v>
      </c>
      <c r="AD4" s="1" t="str">
        <f ca="1">IFERROR(__xludf.DUMMYFUNCTION("""COMPUTED_VALUE"""),"None")</f>
        <v>None</v>
      </c>
      <c r="AE4" s="1" t="str">
        <f ca="1">IFERROR(__xludf.DUMMYFUNCTION("""COMPUTED_VALUE"""),"None")</f>
        <v>None</v>
      </c>
      <c r="AF4" s="1" t="str">
        <f ca="1">IFERROR(__xludf.DUMMYFUNCTION("""COMPUTED_VALUE"""),"Second Dose")</f>
        <v>Second Dose</v>
      </c>
      <c r="AG4" s="1" t="str">
        <f ca="1">IFERROR(__xludf.DUMMYFUNCTION("""COMPUTED_VALUE"""),"Yes")</f>
        <v>Yes</v>
      </c>
    </row>
    <row r="5" spans="1:33" ht="15.75" customHeight="1" x14ac:dyDescent="0.25">
      <c r="A5" s="2">
        <f ca="1">IFERROR(__xludf.DUMMYFUNCTION("""COMPUTED_VALUE"""),44518.4993008912)</f>
        <v>44518.499300891199</v>
      </c>
      <c r="B5" s="1" t="str">
        <f ca="1">IFERROR(__xludf.DUMMYFUNCTION("""COMPUTED_VALUE"""),"varshapanwar2210@gmail.com")</f>
        <v>varshapanwar2210@gmail.com</v>
      </c>
      <c r="C5" s="1" t="str">
        <f ca="1">IFERROR(__xludf.DUMMYFUNCTION("""COMPUTED_VALUE"""),"Varsha Panwar")</f>
        <v>Varsha Panwar</v>
      </c>
      <c r="D5" s="1" t="str">
        <f ca="1">IFERROR(__xludf.DUMMYFUNCTION("""COMPUTED_VALUE"""),"B.A (P)")</f>
        <v>B.A (P)</v>
      </c>
      <c r="E5" s="1" t="str">
        <f ca="1">IFERROR(__xludf.DUMMYFUNCTION("""COMPUTED_VALUE"""),"20/0678")</f>
        <v>20/0678</v>
      </c>
      <c r="F5" s="3">
        <f ca="1">IFERROR(__xludf.DUMMYFUNCTION("""COMPUTED_VALUE"""),9045098317)</f>
        <v>9045098317</v>
      </c>
      <c r="G5" s="1" t="str">
        <f ca="1">IFERROR(__xludf.DUMMYFUNCTION("""COMPUTED_VALUE"""),"Saharanpur")</f>
        <v>Saharanpur</v>
      </c>
      <c r="H5" s="1" t="str">
        <f ca="1">IFERROR(__xludf.DUMMYFUNCTION("""COMPUTED_VALUE"""),"Yes")</f>
        <v>Yes</v>
      </c>
      <c r="I5" s="1" t="str">
        <f ca="1">IFERROR(__xludf.DUMMYFUNCTION("""COMPUTED_VALUE"""),"Dr. Nirmala shah")</f>
        <v>Dr. Nirmala shah</v>
      </c>
      <c r="J5" s="1" t="str">
        <f ca="1">IFERROR(__xludf.DUMMYFUNCTION("""COMPUTED_VALUE"""),"More than 6 hours")</f>
        <v>More than 6 hours</v>
      </c>
      <c r="K5" s="1" t="str">
        <f ca="1">IFERROR(__xludf.DUMMYFUNCTION("""COMPUTED_VALUE"""),"Time saved in travelling")</f>
        <v>Time saved in travelling</v>
      </c>
      <c r="L5" s="1" t="str">
        <f ca="1">IFERROR(__xludf.DUMMYFUNCTION("""COMPUTED_VALUE"""),"Network related disruptions")</f>
        <v>Network related disruptions</v>
      </c>
      <c r="M5" s="1">
        <f ca="1">IFERROR(__xludf.DUMMYFUNCTION("""COMPUTED_VALUE"""),8)</f>
        <v>8</v>
      </c>
      <c r="N5" s="1" t="str">
        <f ca="1">IFERROR(__xludf.DUMMYFUNCTION("""COMPUTED_VALUE"""),"Blended Learning (both)")</f>
        <v>Blended Learning (both)</v>
      </c>
      <c r="O5" s="1" t="str">
        <f ca="1">IFERROR(__xludf.DUMMYFUNCTION("""COMPUTED_VALUE"""),"Satisfactory")</f>
        <v>Satisfactory</v>
      </c>
      <c r="P5" s="1" t="str">
        <f ca="1">IFERROR(__xludf.DUMMYFUNCTION("""COMPUTED_VALUE"""),"Yes")</f>
        <v>Yes</v>
      </c>
      <c r="Q5" s="1" t="str">
        <f ca="1">IFERROR(__xludf.DUMMYFUNCTION("""COMPUTED_VALUE"""),"Yes")</f>
        <v>Yes</v>
      </c>
      <c r="R5" s="1" t="str">
        <f ca="1">IFERROR(__xludf.DUMMYFUNCTION("""COMPUTED_VALUE"""),"Yes")</f>
        <v>Yes</v>
      </c>
      <c r="S5" s="1" t="str">
        <f ca="1">IFERROR(__xludf.DUMMYFUNCTION("""COMPUTED_VALUE"""),"No")</f>
        <v>No</v>
      </c>
      <c r="T5" s="1" t="str">
        <f ca="1">IFERROR(__xludf.DUMMYFUNCTION("""COMPUTED_VALUE"""),"Yes")</f>
        <v>Yes</v>
      </c>
      <c r="U5" s="1" t="str">
        <f ca="1">IFERROR(__xludf.DUMMYFUNCTION("""COMPUTED_VALUE"""),"Online")</f>
        <v>Online</v>
      </c>
      <c r="V5" s="1" t="str">
        <f ca="1">IFERROR(__xludf.DUMMYFUNCTION("""COMPUTED_VALUE"""),"No")</f>
        <v>No</v>
      </c>
      <c r="W5" s="1" t="str">
        <f ca="1">IFERROR(__xludf.DUMMYFUNCTION("""COMPUTED_VALUE"""),"Yes")</f>
        <v>Yes</v>
      </c>
      <c r="X5" s="1" t="str">
        <f ca="1">IFERROR(__xludf.DUMMYFUNCTION("""COMPUTED_VALUE"""),"Yes")</f>
        <v>Yes</v>
      </c>
      <c r="Y5" s="1" t="str">
        <f ca="1">IFERROR(__xludf.DUMMYFUNCTION("""COMPUTED_VALUE"""),"Yes")</f>
        <v>Yes</v>
      </c>
      <c r="Z5" s="1" t="str">
        <f ca="1">IFERROR(__xludf.DUMMYFUNCTION("""COMPUTED_VALUE"""),"No")</f>
        <v>No</v>
      </c>
      <c r="AA5" s="1" t="str">
        <f ca="1">IFERROR(__xludf.DUMMYFUNCTION("""COMPUTED_VALUE"""),"Yes, many times")</f>
        <v>Yes, many times</v>
      </c>
      <c r="AB5"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C5" s="1" t="str">
        <f ca="1">IFERROR(__xludf.DUMMYFUNCTION("""COMPUTED_VALUE"""),"Yoga and meditation")</f>
        <v>Yoga and meditation</v>
      </c>
      <c r="AD5" s="1" t="str">
        <f ca="1">IFERROR(__xludf.DUMMYFUNCTION("""COMPUTED_VALUE"""),"None")</f>
        <v>None</v>
      </c>
      <c r="AE5" s="1" t="str">
        <f ca="1">IFERROR(__xludf.DUMMYFUNCTION("""COMPUTED_VALUE"""),"Mild: Symptoms effectively managed at home")</f>
        <v>Mild: Symptoms effectively managed at home</v>
      </c>
      <c r="AF5" s="1" t="str">
        <f ca="1">IFERROR(__xludf.DUMMYFUNCTION("""COMPUTED_VALUE"""),"Second Dose")</f>
        <v>Second Dose</v>
      </c>
      <c r="AG5" s="1" t="str">
        <f ca="1">IFERROR(__xludf.DUMMYFUNCTION("""COMPUTED_VALUE"""),"Yes")</f>
        <v>Yes</v>
      </c>
    </row>
    <row r="6" spans="1:33" ht="15.75" customHeight="1" x14ac:dyDescent="0.25">
      <c r="A6" s="2">
        <f ca="1">IFERROR(__xludf.DUMMYFUNCTION("""COMPUTED_VALUE"""),44518.5014840393)</f>
        <v>44518.501484039298</v>
      </c>
      <c r="B6" s="1" t="str">
        <f ca="1">IFERROR(__xludf.DUMMYFUNCTION("""COMPUTED_VALUE"""),"khushiayush2002@gmail.com")</f>
        <v>khushiayush2002@gmail.com</v>
      </c>
      <c r="C6" s="1" t="str">
        <f ca="1">IFERROR(__xludf.DUMMYFUNCTION("""COMPUTED_VALUE"""),"Khushi")</f>
        <v>Khushi</v>
      </c>
      <c r="D6" s="1" t="str">
        <f ca="1">IFERROR(__xludf.DUMMYFUNCTION("""COMPUTED_VALUE"""),"B.A (P)")</f>
        <v>B.A (P)</v>
      </c>
      <c r="E6" s="1" t="str">
        <f ca="1">IFERROR(__xludf.DUMMYFUNCTION("""COMPUTED_VALUE"""),"20/0773")</f>
        <v>20/0773</v>
      </c>
      <c r="F6" s="3">
        <f ca="1">IFERROR(__xludf.DUMMYFUNCTION("""COMPUTED_VALUE"""),7838945778)</f>
        <v>7838945778</v>
      </c>
      <c r="G6" s="1" t="str">
        <f ca="1">IFERROR(__xludf.DUMMYFUNCTION("""COMPUTED_VALUE"""),"Delhi")</f>
        <v>Delhi</v>
      </c>
      <c r="H6" s="1" t="str">
        <f ca="1">IFERROR(__xludf.DUMMYFUNCTION("""COMPUTED_VALUE"""),"Yes")</f>
        <v>Yes</v>
      </c>
      <c r="I6" s="1" t="str">
        <f ca="1">IFERROR(__xludf.DUMMYFUNCTION("""COMPUTED_VALUE"""),"Dr. Nirmala Shah")</f>
        <v>Dr. Nirmala Shah</v>
      </c>
      <c r="J6" s="1" t="str">
        <f ca="1">IFERROR(__xludf.DUMMYFUNCTION("""COMPUTED_VALUE"""),"More than 6 hours")</f>
        <v>More than 6 hours</v>
      </c>
      <c r="K6" s="1" t="str">
        <f ca="1">IFERROR(__xludf.DUMMYFUNCTION("""COMPUTED_VALUE"""),"Time saved in travelling, Easy access to online study material")</f>
        <v>Time saved in travelling, Easy access to online study material</v>
      </c>
      <c r="L6" s="1"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M6" s="1">
        <f ca="1">IFERROR(__xludf.DUMMYFUNCTION("""COMPUTED_VALUE"""),7)</f>
        <v>7</v>
      </c>
      <c r="N6" s="1" t="str">
        <f ca="1">IFERROR(__xludf.DUMMYFUNCTION("""COMPUTED_VALUE"""),"Offline")</f>
        <v>Offline</v>
      </c>
      <c r="O6" s="1" t="str">
        <f ca="1">IFERROR(__xludf.DUMMYFUNCTION("""COMPUTED_VALUE"""),"Compulsion due to pandemic")</f>
        <v>Compulsion due to pandemic</v>
      </c>
      <c r="P6" s="1" t="str">
        <f ca="1">IFERROR(__xludf.DUMMYFUNCTION("""COMPUTED_VALUE"""),"Yes")</f>
        <v>Yes</v>
      </c>
      <c r="Q6" s="1" t="str">
        <f ca="1">IFERROR(__xludf.DUMMYFUNCTION("""COMPUTED_VALUE"""),"Yes")</f>
        <v>Yes</v>
      </c>
      <c r="R6" s="1" t="str">
        <f ca="1">IFERROR(__xludf.DUMMYFUNCTION("""COMPUTED_VALUE"""),"Yes")</f>
        <v>Yes</v>
      </c>
      <c r="S6" s="1" t="str">
        <f ca="1">IFERROR(__xludf.DUMMYFUNCTION("""COMPUTED_VALUE"""),"No")</f>
        <v>No</v>
      </c>
      <c r="T6" s="1" t="str">
        <f ca="1">IFERROR(__xludf.DUMMYFUNCTION("""COMPUTED_VALUE"""),"Yes")</f>
        <v>Yes</v>
      </c>
      <c r="U6" s="1" t="str">
        <f ca="1">IFERROR(__xludf.DUMMYFUNCTION("""COMPUTED_VALUE"""),"Offline")</f>
        <v>Offline</v>
      </c>
      <c r="V6" s="1" t="str">
        <f ca="1">IFERROR(__xludf.DUMMYFUNCTION("""COMPUTED_VALUE"""),"No")</f>
        <v>No</v>
      </c>
      <c r="W6" s="1" t="str">
        <f ca="1">IFERROR(__xludf.DUMMYFUNCTION("""COMPUTED_VALUE"""),"Yes")</f>
        <v>Yes</v>
      </c>
      <c r="X6" s="1" t="str">
        <f ca="1">IFERROR(__xludf.DUMMYFUNCTION("""COMPUTED_VALUE"""),"Yes")</f>
        <v>Yes</v>
      </c>
      <c r="Y6" s="1" t="str">
        <f ca="1">IFERROR(__xludf.DUMMYFUNCTION("""COMPUTED_VALUE"""),"No")</f>
        <v>No</v>
      </c>
      <c r="Z6" s="1" t="str">
        <f ca="1">IFERROR(__xludf.DUMMYFUNCTION("""COMPUTED_VALUE"""),"Yes, for better understanding front to front interaction with teacher is required.")</f>
        <v>Yes, for better understanding front to front interaction with teacher is required.</v>
      </c>
      <c r="AA6" s="1" t="str">
        <f ca="1">IFERROR(__xludf.DUMMYFUNCTION("""COMPUTED_VALUE"""),"No")</f>
        <v>No</v>
      </c>
      <c r="AB6"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C6" s="1" t="str">
        <f ca="1">IFERROR(__xludf.DUMMYFUNCTION("""COMPUTED_VALUE"""),"We are taking care of our health, we are trying to be calm.")</f>
        <v>We are taking care of our health, we are trying to be calm.</v>
      </c>
      <c r="AD6" s="1" t="str">
        <f ca="1">IFERROR(__xludf.DUMMYFUNCTION("""COMPUTED_VALUE"""),"Mild: Family members ocassionally short-tempered with one another;no physical violence.")</f>
        <v>Mild: Family members ocassionally short-tempered with one another;no physical violence.</v>
      </c>
      <c r="AE6" s="1" t="str">
        <f ca="1">IFERROR(__xludf.DUMMYFUNCTION("""COMPUTED_VALUE"""),"None")</f>
        <v>None</v>
      </c>
      <c r="AF6" s="1" t="str">
        <f ca="1">IFERROR(__xludf.DUMMYFUNCTION("""COMPUTED_VALUE"""),"First Dose")</f>
        <v>First Dose</v>
      </c>
      <c r="AG6" s="1" t="str">
        <f ca="1">IFERROR(__xludf.DUMMYFUNCTION("""COMPUTED_VALUE"""),"Yes")</f>
        <v>Yes</v>
      </c>
    </row>
    <row r="7" spans="1:33" ht="15.75" customHeight="1" x14ac:dyDescent="0.25">
      <c r="A7" s="2">
        <f ca="1">IFERROR(__xludf.DUMMYFUNCTION("""COMPUTED_VALUE"""),44518.5061938194)</f>
        <v>44518.506193819398</v>
      </c>
      <c r="B7" s="1" t="str">
        <f ca="1">IFERROR(__xludf.DUMMYFUNCTION("""COMPUTED_VALUE"""),"rajnikumari885848@gmail.com")</f>
        <v>rajnikumari885848@gmail.com</v>
      </c>
      <c r="C7" s="1" t="str">
        <f ca="1">IFERROR(__xludf.DUMMYFUNCTION("""COMPUTED_VALUE"""),"Rajani Kumari")</f>
        <v>Rajani Kumari</v>
      </c>
      <c r="D7" s="1" t="str">
        <f ca="1">IFERROR(__xludf.DUMMYFUNCTION("""COMPUTED_VALUE"""),"B.A (P)")</f>
        <v>B.A (P)</v>
      </c>
      <c r="E7" s="1" t="str">
        <f ca="1">IFERROR(__xludf.DUMMYFUNCTION("""COMPUTED_VALUE"""),"20/1147")</f>
        <v>20/1147</v>
      </c>
      <c r="F7" s="3">
        <f ca="1">IFERROR(__xludf.DUMMYFUNCTION("""COMPUTED_VALUE"""),9793238164)</f>
        <v>9793238164</v>
      </c>
      <c r="G7" s="1" t="str">
        <f ca="1">IFERROR(__xludf.DUMMYFUNCTION("""COMPUTED_VALUE"""),"Uttar Pradesh ( Azamgarh)")</f>
        <v>Uttar Pradesh ( Azamgarh)</v>
      </c>
      <c r="H7" s="1" t="str">
        <f ca="1">IFERROR(__xludf.DUMMYFUNCTION("""COMPUTED_VALUE"""),"Yes")</f>
        <v>Yes</v>
      </c>
      <c r="I7" s="1" t="str">
        <f ca="1">IFERROR(__xludf.DUMMYFUNCTION("""COMPUTED_VALUE"""),"Dr Nirmala Saha")</f>
        <v>Dr Nirmala Saha</v>
      </c>
      <c r="J7" s="1" t="str">
        <f ca="1">IFERROR(__xludf.DUMMYFUNCTION("""COMPUTED_VALUE"""),"4-5 hours")</f>
        <v>4-5 hours</v>
      </c>
      <c r="K7" s="1" t="str">
        <f ca="1">IFERROR(__xludf.DUMMYFUNCTION("""COMPUTED_VALUE"""),"Easy access to online study material")</f>
        <v>Easy access to online study material</v>
      </c>
      <c r="L7" s="1" t="str">
        <f ca="1">IFERROR(__xludf.DUMMYFUNCTION("""COMPUTED_VALUE"""),"Network related disruptions")</f>
        <v>Network related disruptions</v>
      </c>
      <c r="M7" s="1">
        <f ca="1">IFERROR(__xludf.DUMMYFUNCTION("""COMPUTED_VALUE"""),5)</f>
        <v>5</v>
      </c>
      <c r="N7" s="1" t="str">
        <f ca="1">IFERROR(__xludf.DUMMYFUNCTION("""COMPUTED_VALUE"""),"Offline")</f>
        <v>Offline</v>
      </c>
      <c r="O7" s="1" t="str">
        <f ca="1">IFERROR(__xludf.DUMMYFUNCTION("""COMPUTED_VALUE"""),"Compulsion due to pandemic")</f>
        <v>Compulsion due to pandemic</v>
      </c>
      <c r="P7" s="1" t="str">
        <f ca="1">IFERROR(__xludf.DUMMYFUNCTION("""COMPUTED_VALUE"""),"No")</f>
        <v>No</v>
      </c>
      <c r="Q7" s="1" t="str">
        <f ca="1">IFERROR(__xludf.DUMMYFUNCTION("""COMPUTED_VALUE"""),"Yes")</f>
        <v>Yes</v>
      </c>
      <c r="R7" s="1" t="str">
        <f ca="1">IFERROR(__xludf.DUMMYFUNCTION("""COMPUTED_VALUE"""),"Yes")</f>
        <v>Yes</v>
      </c>
      <c r="S7" s="1" t="str">
        <f ca="1">IFERROR(__xludf.DUMMYFUNCTION("""COMPUTED_VALUE"""),"Yes")</f>
        <v>Yes</v>
      </c>
      <c r="T7" s="1" t="str">
        <f ca="1">IFERROR(__xludf.DUMMYFUNCTION("""COMPUTED_VALUE"""),"Yes")</f>
        <v>Yes</v>
      </c>
      <c r="U7" s="1" t="str">
        <f ca="1">IFERROR(__xludf.DUMMYFUNCTION("""COMPUTED_VALUE"""),"Offline")</f>
        <v>Offline</v>
      </c>
      <c r="V7" s="1" t="str">
        <f ca="1">IFERROR(__xludf.DUMMYFUNCTION("""COMPUTED_VALUE"""),"Yes")</f>
        <v>Yes</v>
      </c>
      <c r="W7" s="1" t="str">
        <f ca="1">IFERROR(__xludf.DUMMYFUNCTION("""COMPUTED_VALUE"""),"Yes")</f>
        <v>Yes</v>
      </c>
      <c r="X7" s="1" t="str">
        <f ca="1">IFERROR(__xludf.DUMMYFUNCTION("""COMPUTED_VALUE"""),"Yes")</f>
        <v>Yes</v>
      </c>
      <c r="Y7" s="1" t="str">
        <f ca="1">IFERROR(__xludf.DUMMYFUNCTION("""COMPUTED_VALUE"""),"Yes")</f>
        <v>Yes</v>
      </c>
      <c r="Z7" s="1" t="str">
        <f ca="1">IFERROR(__xludf.DUMMYFUNCTION("""COMPUTED_VALUE"""),"Yes")</f>
        <v>Yes</v>
      </c>
      <c r="AA7" s="1" t="str">
        <f ca="1">IFERROR(__xludf.DUMMYFUNCTION("""COMPUTED_VALUE"""),"Yes ")</f>
        <v xml:space="preserve">Yes </v>
      </c>
      <c r="AB7" s="1" t="str">
        <f ca="1">IFERROR(__xludf.DUMMYFUNCTION("""COMPUTED_VALUE"""),"None")</f>
        <v>None</v>
      </c>
      <c r="AC7" s="1" t="str">
        <f ca="1">IFERROR(__xludf.DUMMYFUNCTION("""COMPUTED_VALUE"""),"Network essu and laptop bhi nhi hai to problem hoti hai presentation dena me and koi bhi extra activities ho to problem hoti hai jiski wjh  se mark's ache nhi aate hai")</f>
        <v>Network essu and laptop bhi nhi hai to problem hoti hai presentation dena me and koi bhi extra activities ho to problem hoti hai jiski wjh  se mark's ache nhi aate hai</v>
      </c>
      <c r="AD7" s="1" t="str">
        <f ca="1">IFERROR(__xludf.DUMMYFUNCTION("""COMPUTED_VALUE"""),"None")</f>
        <v>None</v>
      </c>
      <c r="AE7" s="1" t="str">
        <f ca="1">IFERROR(__xludf.DUMMYFUNCTION("""COMPUTED_VALUE"""),"None")</f>
        <v>None</v>
      </c>
      <c r="AF7" s="1" t="str">
        <f ca="1">IFERROR(__xludf.DUMMYFUNCTION("""COMPUTED_VALUE"""),"First Dose")</f>
        <v>First Dose</v>
      </c>
      <c r="AG7" s="1" t="str">
        <f ca="1">IFERROR(__xludf.DUMMYFUNCTION("""COMPUTED_VALUE"""),"Yes")</f>
        <v>Yes</v>
      </c>
    </row>
    <row r="8" spans="1:33" ht="15.75" customHeight="1" x14ac:dyDescent="0.25">
      <c r="A8" s="2">
        <f ca="1">IFERROR(__xludf.DUMMYFUNCTION("""COMPUTED_VALUE"""),44518.5065555092)</f>
        <v>44518.506555509201</v>
      </c>
      <c r="B8" s="1" t="str">
        <f ca="1">IFERROR(__xludf.DUMMYFUNCTION("""COMPUTED_VALUE"""),"sonalikumari4394@gmail.com")</f>
        <v>sonalikumari4394@gmail.com</v>
      </c>
      <c r="C8" s="1" t="str">
        <f ca="1">IFERROR(__xludf.DUMMYFUNCTION("""COMPUTED_VALUE"""),"Sonali")</f>
        <v>Sonali</v>
      </c>
      <c r="D8" s="1" t="str">
        <f ca="1">IFERROR(__xludf.DUMMYFUNCTION("""COMPUTED_VALUE"""),"B.A (P)")</f>
        <v>B.A (P)</v>
      </c>
      <c r="E8" s="1" t="str">
        <f ca="1">IFERROR(__xludf.DUMMYFUNCTION("""COMPUTED_VALUE"""),"20/0934")</f>
        <v>20/0934</v>
      </c>
      <c r="F8" s="3">
        <f ca="1">IFERROR(__xludf.DUMMYFUNCTION("""COMPUTED_VALUE"""),9267972663)</f>
        <v>9267972663</v>
      </c>
      <c r="G8" s="1" t="str">
        <f ca="1">IFERROR(__xludf.DUMMYFUNCTION("""COMPUTED_VALUE"""),"Delhi/Uttar Pradesh (UP)")</f>
        <v>Delhi/Uttar Pradesh (UP)</v>
      </c>
      <c r="H8" s="1" t="str">
        <f ca="1">IFERROR(__xludf.DUMMYFUNCTION("""COMPUTED_VALUE"""),"No")</f>
        <v>No</v>
      </c>
      <c r="I8" s="1" t="str">
        <f ca="1">IFERROR(__xludf.DUMMYFUNCTION("""COMPUTED_VALUE"""),"Dr. Nirmala Shah")</f>
        <v>Dr. Nirmala Shah</v>
      </c>
      <c r="J8" s="1" t="str">
        <f ca="1">IFERROR(__xludf.DUMMYFUNCTION("""COMPUTED_VALUE"""),"5-6 hours")</f>
        <v>5-6 hours</v>
      </c>
      <c r="K8" s="1" t="str">
        <f ca="1">IFERROR(__xludf.DUMMYFUNCTION("""COMPUTED_VALUE"""),"Time saved in travelling")</f>
        <v>Time saved in travelling</v>
      </c>
      <c r="L8" s="1"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M8" s="1">
        <f ca="1">IFERROR(__xludf.DUMMYFUNCTION("""COMPUTED_VALUE"""),5)</f>
        <v>5</v>
      </c>
      <c r="N8" s="1" t="str">
        <f ca="1">IFERROR(__xludf.DUMMYFUNCTION("""COMPUTED_VALUE"""),"Offline")</f>
        <v>Offline</v>
      </c>
      <c r="O8" s="1" t="str">
        <f ca="1">IFERROR(__xludf.DUMMYFUNCTION("""COMPUTED_VALUE"""),"Compulsion due to pandemic")</f>
        <v>Compulsion due to pandemic</v>
      </c>
      <c r="P8" s="1" t="str">
        <f ca="1">IFERROR(__xludf.DUMMYFUNCTION("""COMPUTED_VALUE"""),"No")</f>
        <v>No</v>
      </c>
      <c r="Q8" s="1" t="str">
        <f ca="1">IFERROR(__xludf.DUMMYFUNCTION("""COMPUTED_VALUE"""),"Yes")</f>
        <v>Yes</v>
      </c>
      <c r="R8" s="1" t="str">
        <f ca="1">IFERROR(__xludf.DUMMYFUNCTION("""COMPUTED_VALUE"""),"Yes")</f>
        <v>Yes</v>
      </c>
      <c r="S8" s="1" t="str">
        <f ca="1">IFERROR(__xludf.DUMMYFUNCTION("""COMPUTED_VALUE"""),"Yes")</f>
        <v>Yes</v>
      </c>
      <c r="T8" s="1" t="str">
        <f ca="1">IFERROR(__xludf.DUMMYFUNCTION("""COMPUTED_VALUE"""),"Yes")</f>
        <v>Yes</v>
      </c>
      <c r="U8" s="1" t="str">
        <f ca="1">IFERROR(__xludf.DUMMYFUNCTION("""COMPUTED_VALUE"""),"Online")</f>
        <v>Online</v>
      </c>
      <c r="V8" s="1" t="str">
        <f ca="1">IFERROR(__xludf.DUMMYFUNCTION("""COMPUTED_VALUE"""),"No")</f>
        <v>No</v>
      </c>
      <c r="W8" s="1" t="str">
        <f ca="1">IFERROR(__xludf.DUMMYFUNCTION("""COMPUTED_VALUE"""),"Yes")</f>
        <v>Yes</v>
      </c>
      <c r="X8" s="1" t="str">
        <f ca="1">IFERROR(__xludf.DUMMYFUNCTION("""COMPUTED_VALUE"""),"Yes")</f>
        <v>Yes</v>
      </c>
      <c r="Y8" s="1" t="str">
        <f ca="1">IFERROR(__xludf.DUMMYFUNCTION("""COMPUTED_VALUE"""),"No")</f>
        <v>No</v>
      </c>
      <c r="Z8" s="1" t="str">
        <f ca="1">IFERROR(__xludf.DUMMYFUNCTION("""COMPUTED_VALUE"""),"Yes")</f>
        <v>Yes</v>
      </c>
      <c r="AA8" s="1" t="str">
        <f ca="1">IFERROR(__xludf.DUMMYFUNCTION("""COMPUTED_VALUE"""),"Yes")</f>
        <v>Yes</v>
      </c>
      <c r="AB8" s="1"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C8" s="1" t="str">
        <f ca="1">IFERROR(__xludf.DUMMYFUNCTION("""COMPUTED_VALUE"""),"Spend some time with family, take a break &amp; clean our home, listening music")</f>
        <v>Spend some time with family, take a break &amp; clean our home, listening music</v>
      </c>
      <c r="AD8" s="1" t="str">
        <f ca="1">IFERROR(__xludf.DUMMYFUNCTION("""COMPUTED_VALUE"""),"Mild: Family members ocassionally short-tempered with one another;no physical violence.")</f>
        <v>Mild: Family members ocassionally short-tempered with one another;no physical violence.</v>
      </c>
      <c r="AE8" s="1" t="str">
        <f ca="1">IFERROR(__xludf.DUMMYFUNCTION("""COMPUTED_VALUE"""),"None")</f>
        <v>None</v>
      </c>
      <c r="AF8" s="1" t="str">
        <f ca="1">IFERROR(__xludf.DUMMYFUNCTION("""COMPUTED_VALUE"""),"First Dose")</f>
        <v>First Dose</v>
      </c>
      <c r="AG8" s="1" t="str">
        <f ca="1">IFERROR(__xludf.DUMMYFUNCTION("""COMPUTED_VALUE"""),"No")</f>
        <v>No</v>
      </c>
    </row>
    <row r="9" spans="1:33" ht="15.75" customHeight="1" x14ac:dyDescent="0.25">
      <c r="A9" s="2">
        <f ca="1">IFERROR(__xludf.DUMMYFUNCTION("""COMPUTED_VALUE"""),44518.5085437383)</f>
        <v>44518.508543738397</v>
      </c>
      <c r="B9" s="1" t="str">
        <f ca="1">IFERROR(__xludf.DUMMYFUNCTION("""COMPUTED_VALUE"""),"kumarikiran1421@gmail.com")</f>
        <v>kumarikiran1421@gmail.com</v>
      </c>
      <c r="C9" s="1" t="str">
        <f ca="1">IFERROR(__xludf.DUMMYFUNCTION("""COMPUTED_VALUE"""),"Kiran")</f>
        <v>Kiran</v>
      </c>
      <c r="D9" s="1" t="str">
        <f ca="1">IFERROR(__xludf.DUMMYFUNCTION("""COMPUTED_VALUE"""),"B.A (P)")</f>
        <v>B.A (P)</v>
      </c>
      <c r="E9" s="1" t="str">
        <f ca="1">IFERROR(__xludf.DUMMYFUNCTION("""COMPUTED_VALUE"""),"20/0674")</f>
        <v>20/0674</v>
      </c>
      <c r="F9" s="3">
        <f ca="1">IFERROR(__xludf.DUMMYFUNCTION("""COMPUTED_VALUE"""),9910314246)</f>
        <v>9910314246</v>
      </c>
      <c r="G9" s="1" t="str">
        <f ca="1">IFERROR(__xludf.DUMMYFUNCTION("""COMPUTED_VALUE"""),"New Delhi")</f>
        <v>New Delhi</v>
      </c>
      <c r="H9" s="1" t="str">
        <f ca="1">IFERROR(__xludf.DUMMYFUNCTION("""COMPUTED_VALUE"""),"Yes")</f>
        <v>Yes</v>
      </c>
      <c r="I9" s="1" t="str">
        <f ca="1">IFERROR(__xludf.DUMMYFUNCTION("""COMPUTED_VALUE"""),"Dr. Nirmala shah")</f>
        <v>Dr. Nirmala shah</v>
      </c>
      <c r="J9" s="1" t="str">
        <f ca="1">IFERROR(__xludf.DUMMYFUNCTION("""COMPUTED_VALUE"""),"5-6 hours")</f>
        <v>5-6 hours</v>
      </c>
      <c r="K9" s="1" t="str">
        <f ca="1">IFERROR(__xludf.DUMMYFUNCTION("""COMPUTED_VALUE"""),"Time saved in travelling")</f>
        <v>Time saved in travelling</v>
      </c>
      <c r="L9" s="1" t="str">
        <f ca="1">IFERROR(__xludf.DUMMYFUNCTION("""COMPUTED_VALUE"""),"Lack of physical interaction and personal touch ‘")</f>
        <v>Lack of physical interaction and personal touch ‘</v>
      </c>
      <c r="M9" s="1">
        <f ca="1">IFERROR(__xludf.DUMMYFUNCTION("""COMPUTED_VALUE"""),6)</f>
        <v>6</v>
      </c>
      <c r="N9" s="1" t="str">
        <f ca="1">IFERROR(__xludf.DUMMYFUNCTION("""COMPUTED_VALUE"""),"Offline")</f>
        <v>Offline</v>
      </c>
      <c r="O9" s="1" t="str">
        <f ca="1">IFERROR(__xludf.DUMMYFUNCTION("""COMPUTED_VALUE"""),"Compulsion due to pandemic")</f>
        <v>Compulsion due to pandemic</v>
      </c>
      <c r="P9" s="1" t="str">
        <f ca="1">IFERROR(__xludf.DUMMYFUNCTION("""COMPUTED_VALUE"""),"Yes")</f>
        <v>Yes</v>
      </c>
      <c r="Q9" s="1" t="str">
        <f ca="1">IFERROR(__xludf.DUMMYFUNCTION("""COMPUTED_VALUE"""),"Yes")</f>
        <v>Yes</v>
      </c>
      <c r="R9" s="1" t="str">
        <f ca="1">IFERROR(__xludf.DUMMYFUNCTION("""COMPUTED_VALUE"""),"Yes")</f>
        <v>Yes</v>
      </c>
      <c r="S9" s="1" t="str">
        <f ca="1">IFERROR(__xludf.DUMMYFUNCTION("""COMPUTED_VALUE"""),"No")</f>
        <v>No</v>
      </c>
      <c r="T9" s="1" t="str">
        <f ca="1">IFERROR(__xludf.DUMMYFUNCTION("""COMPUTED_VALUE"""),"Yes")</f>
        <v>Yes</v>
      </c>
      <c r="U9" s="1" t="str">
        <f ca="1">IFERROR(__xludf.DUMMYFUNCTION("""COMPUTED_VALUE"""),"Online")</f>
        <v>Online</v>
      </c>
      <c r="V9" s="1" t="str">
        <f ca="1">IFERROR(__xludf.DUMMYFUNCTION("""COMPUTED_VALUE"""),"No")</f>
        <v>No</v>
      </c>
      <c r="W9" s="1" t="str">
        <f ca="1">IFERROR(__xludf.DUMMYFUNCTION("""COMPUTED_VALUE"""),"Yes")</f>
        <v>Yes</v>
      </c>
      <c r="X9" s="1" t="str">
        <f ca="1">IFERROR(__xludf.DUMMYFUNCTION("""COMPUTED_VALUE"""),"Yes")</f>
        <v>Yes</v>
      </c>
      <c r="Y9" s="1" t="str">
        <f ca="1">IFERROR(__xludf.DUMMYFUNCTION("""COMPUTED_VALUE"""),"Yes")</f>
        <v>Yes</v>
      </c>
      <c r="Z9" s="1" t="str">
        <f ca="1">IFERROR(__xludf.DUMMYFUNCTION("""COMPUTED_VALUE"""),"Reopen  the college in offline mode")</f>
        <v>Reopen  the college in offline mode</v>
      </c>
      <c r="AA9" s="1" t="str">
        <f ca="1">IFERROR(__xludf.DUMMYFUNCTION("""COMPUTED_VALUE"""),"No")</f>
        <v>No</v>
      </c>
      <c r="AB9" s="1" t="str">
        <f ca="1">IFERROR(__xludf.DUMMYFUNCTION("""COMPUTED_VALUE"""),"None")</f>
        <v>None</v>
      </c>
      <c r="AC9" s="1" t="str">
        <f ca="1">IFERROR(__xludf.DUMMYFUNCTION("""COMPUTED_VALUE"""),"We use a specific area to study")</f>
        <v>We use a specific area to study</v>
      </c>
      <c r="AD9" s="1" t="str">
        <f ca="1">IFERROR(__xludf.DUMMYFUNCTION("""COMPUTED_VALUE"""),"None")</f>
        <v>None</v>
      </c>
      <c r="AE9" s="1" t="str">
        <f ca="1">IFERROR(__xludf.DUMMYFUNCTION("""COMPUTED_VALUE"""),"None")</f>
        <v>None</v>
      </c>
      <c r="AF9" s="1" t="str">
        <f ca="1">IFERROR(__xludf.DUMMYFUNCTION("""COMPUTED_VALUE"""),"First Dose")</f>
        <v>First Dose</v>
      </c>
      <c r="AG9" s="1" t="str">
        <f ca="1">IFERROR(__xludf.DUMMYFUNCTION("""COMPUTED_VALUE"""),"Yes")</f>
        <v>Yes</v>
      </c>
    </row>
    <row r="10" spans="1:33" ht="15.75" customHeight="1" x14ac:dyDescent="0.25">
      <c r="A10" s="2">
        <f ca="1">IFERROR(__xludf.DUMMYFUNCTION("""COMPUTED_VALUE"""),44518.574653287)</f>
        <v>44518.574653287003</v>
      </c>
      <c r="B10" s="1" t="str">
        <f ca="1">IFERROR(__xludf.DUMMYFUNCTION("""COMPUTED_VALUE"""),"shainak951753@gmail.com")</f>
        <v>shainak951753@gmail.com</v>
      </c>
      <c r="C10" s="1" t="str">
        <f ca="1">IFERROR(__xludf.DUMMYFUNCTION("""COMPUTED_VALUE"""),"Shaina khatoon")</f>
        <v>Shaina khatoon</v>
      </c>
      <c r="D10" s="1" t="str">
        <f ca="1">IFERROR(__xludf.DUMMYFUNCTION("""COMPUTED_VALUE"""),"B.A (P)")</f>
        <v>B.A (P)</v>
      </c>
      <c r="E10" s="1" t="str">
        <f ca="1">IFERROR(__xludf.DUMMYFUNCTION("""COMPUTED_VALUE"""),"20/0980")</f>
        <v>20/0980</v>
      </c>
      <c r="F10" s="3">
        <f ca="1">IFERROR(__xludf.DUMMYFUNCTION("""COMPUTED_VALUE"""),7318534787)</f>
        <v>7318534787</v>
      </c>
      <c r="G10" s="1" t="str">
        <f ca="1">IFERROR(__xludf.DUMMYFUNCTION("""COMPUTED_VALUE"""),"New Delhi")</f>
        <v>New Delhi</v>
      </c>
      <c r="H10" s="1" t="str">
        <f ca="1">IFERROR(__xludf.DUMMYFUNCTION("""COMPUTED_VALUE"""),"No")</f>
        <v>No</v>
      </c>
      <c r="I10" s="1" t="str">
        <f ca="1">IFERROR(__xludf.DUMMYFUNCTION("""COMPUTED_VALUE"""),"Dr Nirmala ")</f>
        <v xml:space="preserve">Dr Nirmala </v>
      </c>
      <c r="J10" s="1" t="str">
        <f ca="1">IFERROR(__xludf.DUMMYFUNCTION("""COMPUTED_VALUE"""),"5-6 hours")</f>
        <v>5-6 hours</v>
      </c>
      <c r="K10" s="1" t="str">
        <f ca="1">IFERROR(__xludf.DUMMYFUNCTION("""COMPUTED_VALUE"""),"Time saved in travelling")</f>
        <v>Time saved in travelling</v>
      </c>
      <c r="L10" s="1" t="str">
        <f ca="1">IFERROR(__xludf.DUMMYFUNCTION("""COMPUTED_VALUE"""),"Network related disruptions")</f>
        <v>Network related disruptions</v>
      </c>
      <c r="M10" s="1">
        <f ca="1">IFERROR(__xludf.DUMMYFUNCTION("""COMPUTED_VALUE"""),5)</f>
        <v>5</v>
      </c>
      <c r="N10" s="1" t="str">
        <f ca="1">IFERROR(__xludf.DUMMYFUNCTION("""COMPUTED_VALUE"""),"Offline")</f>
        <v>Offline</v>
      </c>
      <c r="O10" s="1" t="str">
        <f ca="1">IFERROR(__xludf.DUMMYFUNCTION("""COMPUTED_VALUE"""),"Compulsion due to pandemic")</f>
        <v>Compulsion due to pandemic</v>
      </c>
      <c r="P10" s="1" t="str">
        <f ca="1">IFERROR(__xludf.DUMMYFUNCTION("""COMPUTED_VALUE"""),"Yes")</f>
        <v>Yes</v>
      </c>
      <c r="Q10" s="1" t="str">
        <f ca="1">IFERROR(__xludf.DUMMYFUNCTION("""COMPUTED_VALUE"""),"No")</f>
        <v>No</v>
      </c>
      <c r="R10" s="1" t="str">
        <f ca="1">IFERROR(__xludf.DUMMYFUNCTION("""COMPUTED_VALUE"""),"No")</f>
        <v>No</v>
      </c>
      <c r="S10" s="1" t="str">
        <f ca="1">IFERROR(__xludf.DUMMYFUNCTION("""COMPUTED_VALUE"""),"No")</f>
        <v>No</v>
      </c>
      <c r="T10" s="1" t="str">
        <f ca="1">IFERROR(__xludf.DUMMYFUNCTION("""COMPUTED_VALUE"""),"Yes")</f>
        <v>Yes</v>
      </c>
      <c r="U10" s="1" t="str">
        <f ca="1">IFERROR(__xludf.DUMMYFUNCTION("""COMPUTED_VALUE"""),"Offline")</f>
        <v>Offline</v>
      </c>
      <c r="V10" s="1" t="str">
        <f ca="1">IFERROR(__xludf.DUMMYFUNCTION("""COMPUTED_VALUE"""),"Yes")</f>
        <v>Yes</v>
      </c>
      <c r="W10" s="1" t="str">
        <f ca="1">IFERROR(__xludf.DUMMYFUNCTION("""COMPUTED_VALUE"""),"No")</f>
        <v>No</v>
      </c>
      <c r="X10" s="1" t="str">
        <f ca="1">IFERROR(__xludf.DUMMYFUNCTION("""COMPUTED_VALUE"""),"No")</f>
        <v>No</v>
      </c>
      <c r="Y10" s="1" t="str">
        <f ca="1">IFERROR(__xludf.DUMMYFUNCTION("""COMPUTED_VALUE"""),"No")</f>
        <v>No</v>
      </c>
      <c r="Z10" s="1" t="str">
        <f ca="1">IFERROR(__xludf.DUMMYFUNCTION("""COMPUTED_VALUE"""),"Schollership related support")</f>
        <v>Schollership related support</v>
      </c>
      <c r="AA10" s="1" t="str">
        <f ca="1">IFERROR(__xludf.DUMMYFUNCTION("""COMPUTED_VALUE"""),"Yes,I need counsellor for councelling related to my career and study")</f>
        <v>Yes,I need counsellor for councelling related to my career and study</v>
      </c>
      <c r="AB10"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C10" s="1" t="str">
        <f ca="1">IFERROR(__xludf.DUMMYFUNCTION("""COMPUTED_VALUE"""),"Books reading,songs, painting")</f>
        <v>Books reading,songs, painting</v>
      </c>
      <c r="AD10" s="1" t="str">
        <f ca="1">IFERROR(__xludf.DUMMYFUNCTION("""COMPUTED_VALUE"""),"Mild: Family members ocassionally short-tempered with one another;no physical violence.")</f>
        <v>Mild: Family members ocassionally short-tempered with one another;no physical violence.</v>
      </c>
      <c r="AE10" s="1" t="str">
        <f ca="1">IFERROR(__xludf.DUMMYFUNCTION("""COMPUTED_VALUE"""),"None")</f>
        <v>None</v>
      </c>
      <c r="AF10" s="1" t="str">
        <f ca="1">IFERROR(__xludf.DUMMYFUNCTION("""COMPUTED_VALUE"""),"None")</f>
        <v>None</v>
      </c>
      <c r="AG10" s="1" t="str">
        <f ca="1">IFERROR(__xludf.DUMMYFUNCTION("""COMPUTED_VALUE"""),"No")</f>
        <v>No</v>
      </c>
    </row>
    <row r="11" spans="1:33" ht="15.75" customHeight="1" x14ac:dyDescent="0.25">
      <c r="A11" s="2">
        <f ca="1">IFERROR(__xludf.DUMMYFUNCTION("""COMPUTED_VALUE"""),44518.9181338541)</f>
        <v>44518.918133854102</v>
      </c>
      <c r="B11" s="1" t="str">
        <f ca="1">IFERROR(__xludf.DUMMYFUNCTION("""COMPUTED_VALUE"""),"divyarajput1397@gmail.com")</f>
        <v>divyarajput1397@gmail.com</v>
      </c>
      <c r="C11" s="1" t="str">
        <f ca="1">IFERROR(__xludf.DUMMYFUNCTION("""COMPUTED_VALUE"""),"Divya Rajput ")</f>
        <v xml:space="preserve">Divya Rajput </v>
      </c>
      <c r="D11" s="1" t="str">
        <f ca="1">IFERROR(__xludf.DUMMYFUNCTION("""COMPUTED_VALUE"""),"B.A (P)")</f>
        <v>B.A (P)</v>
      </c>
      <c r="E11" s="1" t="str">
        <f ca="1">IFERROR(__xludf.DUMMYFUNCTION("""COMPUTED_VALUE"""),"20/1397")</f>
        <v>20/1397</v>
      </c>
      <c r="F11" s="3">
        <f ca="1">IFERROR(__xludf.DUMMYFUNCTION("""COMPUTED_VALUE"""),9711118743)</f>
        <v>9711118743</v>
      </c>
      <c r="G11" s="1" t="str">
        <f ca="1">IFERROR(__xludf.DUMMYFUNCTION("""COMPUTED_VALUE"""),"Faridabad (M Corp.)")</f>
        <v>Faridabad (M Corp.)</v>
      </c>
      <c r="H11" s="1" t="str">
        <f ca="1">IFERROR(__xludf.DUMMYFUNCTION("""COMPUTED_VALUE"""),"Yes")</f>
        <v>Yes</v>
      </c>
      <c r="I11" s="1" t="str">
        <f ca="1">IFERROR(__xludf.DUMMYFUNCTION("""COMPUTED_VALUE"""),"Mrs. Nirmala ")</f>
        <v xml:space="preserve">Mrs. Nirmala </v>
      </c>
      <c r="J11" s="1" t="str">
        <f ca="1">IFERROR(__xludf.DUMMYFUNCTION("""COMPUTED_VALUE"""),"4-5 hours")</f>
        <v>4-5 hours</v>
      </c>
      <c r="K11" s="1" t="str">
        <f ca="1">IFERROR(__xludf.DUMMYFUNCTION("""COMPUTED_VALUE"""),"Time saved in travelling, Convenience to outstation students")</f>
        <v>Time saved in travelling, Convenience to outstation students</v>
      </c>
      <c r="L11" s="1" t="str">
        <f ca="1">IFERROR(__xludf.DUMMYFUNCTION("""COMPUTED_VALUE"""),"Network related disruptions")</f>
        <v>Network related disruptions</v>
      </c>
      <c r="M11" s="1">
        <f ca="1">IFERROR(__xludf.DUMMYFUNCTION("""COMPUTED_VALUE"""),5)</f>
        <v>5</v>
      </c>
      <c r="N11" s="1" t="str">
        <f ca="1">IFERROR(__xludf.DUMMYFUNCTION("""COMPUTED_VALUE"""),"Offline")</f>
        <v>Offline</v>
      </c>
      <c r="O11" s="1" t="str">
        <f ca="1">IFERROR(__xludf.DUMMYFUNCTION("""COMPUTED_VALUE"""),"Compulsion due to pandemic")</f>
        <v>Compulsion due to pandemic</v>
      </c>
      <c r="P11" s="1" t="str">
        <f ca="1">IFERROR(__xludf.DUMMYFUNCTION("""COMPUTED_VALUE"""),"Yes")</f>
        <v>Yes</v>
      </c>
      <c r="Q11" s="1" t="str">
        <f ca="1">IFERROR(__xludf.DUMMYFUNCTION("""COMPUTED_VALUE"""),"No")</f>
        <v>No</v>
      </c>
      <c r="R11" s="1" t="str">
        <f ca="1">IFERROR(__xludf.DUMMYFUNCTION("""COMPUTED_VALUE"""),"No")</f>
        <v>No</v>
      </c>
      <c r="S11" s="1" t="str">
        <f ca="1">IFERROR(__xludf.DUMMYFUNCTION("""COMPUTED_VALUE"""),"No")</f>
        <v>No</v>
      </c>
      <c r="T11" s="1" t="str">
        <f ca="1">IFERROR(__xludf.DUMMYFUNCTION("""COMPUTED_VALUE"""),"Yes")</f>
        <v>Yes</v>
      </c>
      <c r="U11" s="1" t="str">
        <f ca="1">IFERROR(__xludf.DUMMYFUNCTION("""COMPUTED_VALUE"""),"Offline")</f>
        <v>Offline</v>
      </c>
      <c r="V11" s="1" t="str">
        <f ca="1">IFERROR(__xludf.DUMMYFUNCTION("""COMPUTED_VALUE"""),"No")</f>
        <v>No</v>
      </c>
      <c r="W11" s="1" t="str">
        <f ca="1">IFERROR(__xludf.DUMMYFUNCTION("""COMPUTED_VALUE"""),"Yes")</f>
        <v>Yes</v>
      </c>
      <c r="X11" s="1" t="str">
        <f ca="1">IFERROR(__xludf.DUMMYFUNCTION("""COMPUTED_VALUE"""),"Yes")</f>
        <v>Yes</v>
      </c>
      <c r="Y11" s="1" t="str">
        <f ca="1">IFERROR(__xludf.DUMMYFUNCTION("""COMPUTED_VALUE"""),"No")</f>
        <v>No</v>
      </c>
      <c r="Z11" s="1" t="str">
        <f ca="1">IFERROR(__xludf.DUMMYFUNCTION("""COMPUTED_VALUE"""),"Yes I required ")</f>
        <v xml:space="preserve">Yes I required </v>
      </c>
      <c r="AA11" s="1" t="str">
        <f ca="1">IFERROR(__xludf.DUMMYFUNCTION("""COMPUTED_VALUE"""),"Yes I need")</f>
        <v>Yes I need</v>
      </c>
      <c r="AB11" s="1"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C11" s="1" t="str">
        <f ca="1">IFERROR(__xludf.DUMMYFUNCTION("""COMPUTED_VALUE"""),"Just switched off the gadget ")</f>
        <v xml:space="preserve">Just switched off the gadget </v>
      </c>
      <c r="AD11" s="1" t="str">
        <f ca="1">IFERROR(__xludf.DUMMYFUNCTION("""COMPUTED_VALUE"""),"None")</f>
        <v>None</v>
      </c>
      <c r="AE11" s="1" t="str">
        <f ca="1">IFERROR(__xludf.DUMMYFUNCTION("""COMPUTED_VALUE"""),"Mild: Symptoms effectively managed at home")</f>
        <v>Mild: Symptoms effectively managed at home</v>
      </c>
      <c r="AF11" s="1" t="str">
        <f ca="1">IFERROR(__xludf.DUMMYFUNCTION("""COMPUTED_VALUE"""),"None")</f>
        <v>None</v>
      </c>
      <c r="AG11" s="1" t="str">
        <f ca="1">IFERROR(__xludf.DUMMYFUNCTION("""COMPUTED_VALUE"""),"Yes")</f>
        <v>Yes</v>
      </c>
    </row>
    <row r="12" spans="1:33" ht="12.5" x14ac:dyDescent="0.25">
      <c r="A12" s="2">
        <f ca="1">IFERROR(__xludf.DUMMYFUNCTION("""COMPUTED_VALUE"""),44518.4943114236)</f>
        <v>44518.494311423601</v>
      </c>
      <c r="B12" s="1" t="str">
        <f ca="1">IFERROR(__xludf.DUMMYFUNCTION("""COMPUTED_VALUE"""),"meghajadu123@gmail.com")</f>
        <v>meghajadu123@gmail.com</v>
      </c>
      <c r="C12" s="1" t="str">
        <f ca="1">IFERROR(__xludf.DUMMYFUNCTION("""COMPUTED_VALUE"""),"Megha")</f>
        <v>Megha</v>
      </c>
      <c r="D12" s="1" t="str">
        <f ca="1">IFERROR(__xludf.DUMMYFUNCTION("""COMPUTED_VALUE"""),"B.A (P)")</f>
        <v>B.A (P)</v>
      </c>
      <c r="E12" s="1" t="str">
        <f ca="1">IFERROR(__xludf.DUMMYFUNCTION("""COMPUTED_VALUE"""),"20/1107")</f>
        <v>20/1107</v>
      </c>
      <c r="F12" s="3">
        <f ca="1">IFERROR(__xludf.DUMMYFUNCTION("""COMPUTED_VALUE"""),8799725140)</f>
        <v>8799725140</v>
      </c>
      <c r="G12" s="1" t="str">
        <f ca="1">IFERROR(__xludf.DUMMYFUNCTION("""COMPUTED_VALUE"""),"Delhi")</f>
        <v>Delhi</v>
      </c>
      <c r="H12" s="1" t="str">
        <f ca="1">IFERROR(__xludf.DUMMYFUNCTION("""COMPUTED_VALUE"""),"No")</f>
        <v>No</v>
      </c>
      <c r="I12" s="1" t="str">
        <f ca="1">IFERROR(__xludf.DUMMYFUNCTION("""COMPUTED_VALUE"""),"Nirmla shah")</f>
        <v>Nirmla shah</v>
      </c>
      <c r="J12" s="1" t="str">
        <f ca="1">IFERROR(__xludf.DUMMYFUNCTION("""COMPUTED_VALUE"""),"4-5 hours")</f>
        <v>4-5 hours</v>
      </c>
      <c r="K12" s="1" t="str">
        <f ca="1">IFERROR(__xludf.DUMMYFUNCTION("""COMPUTED_VALUE"""),"Time saved in travelling")</f>
        <v>Time saved in travelling</v>
      </c>
      <c r="L12" s="1" t="str">
        <f ca="1">IFERROR(__xludf.DUMMYFUNCTION("""COMPUTED_VALUE"""),"Network related disruptions")</f>
        <v>Network related disruptions</v>
      </c>
      <c r="M12" s="1">
        <f ca="1">IFERROR(__xludf.DUMMYFUNCTION("""COMPUTED_VALUE"""),2)</f>
        <v>2</v>
      </c>
      <c r="N12" s="1" t="str">
        <f ca="1">IFERROR(__xludf.DUMMYFUNCTION("""COMPUTED_VALUE"""),"Blended Learning (both)")</f>
        <v>Blended Learning (both)</v>
      </c>
      <c r="O12" s="1" t="str">
        <f ca="1">IFERROR(__xludf.DUMMYFUNCTION("""COMPUTED_VALUE"""),"Not Satisfactory")</f>
        <v>Not Satisfactory</v>
      </c>
      <c r="P12" s="1" t="str">
        <f ca="1">IFERROR(__xludf.DUMMYFUNCTION("""COMPUTED_VALUE"""),"No")</f>
        <v>No</v>
      </c>
      <c r="Q12" s="1" t="str">
        <f ca="1">IFERROR(__xludf.DUMMYFUNCTION("""COMPUTED_VALUE"""),"Yes")</f>
        <v>Yes</v>
      </c>
      <c r="R12" s="1" t="str">
        <f ca="1">IFERROR(__xludf.DUMMYFUNCTION("""COMPUTED_VALUE"""),"Yes")</f>
        <v>Yes</v>
      </c>
      <c r="S12" s="1" t="str">
        <f ca="1">IFERROR(__xludf.DUMMYFUNCTION("""COMPUTED_VALUE"""),"No")</f>
        <v>No</v>
      </c>
      <c r="T12" s="1" t="str">
        <f ca="1">IFERROR(__xludf.DUMMYFUNCTION("""COMPUTED_VALUE"""),"Yes")</f>
        <v>Yes</v>
      </c>
      <c r="U12" s="1" t="str">
        <f ca="1">IFERROR(__xludf.DUMMYFUNCTION("""COMPUTED_VALUE"""),"Offline")</f>
        <v>Offline</v>
      </c>
      <c r="V12" s="1" t="str">
        <f ca="1">IFERROR(__xludf.DUMMYFUNCTION("""COMPUTED_VALUE"""),"No")</f>
        <v>No</v>
      </c>
      <c r="W12" s="1" t="str">
        <f ca="1">IFERROR(__xludf.DUMMYFUNCTION("""COMPUTED_VALUE"""),"Yes")</f>
        <v>Yes</v>
      </c>
      <c r="X12" s="1" t="str">
        <f ca="1">IFERROR(__xludf.DUMMYFUNCTION("""COMPUTED_VALUE"""),"No")</f>
        <v>No</v>
      </c>
      <c r="Y12" s="1" t="str">
        <f ca="1">IFERROR(__xludf.DUMMYFUNCTION("""COMPUTED_VALUE"""),"Yes")</f>
        <v>Yes</v>
      </c>
      <c r="Z12" s="1"/>
      <c r="AA12" s="1"/>
      <c r="AB12"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C12" s="1" t="str">
        <f ca="1">IFERROR(__xludf.DUMMYFUNCTION("""COMPUTED_VALUE"""),"I am so much disurbing for online classes")</f>
        <v>I am so much disurbing for online classes</v>
      </c>
      <c r="AD12" s="1" t="str">
        <f ca="1">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E12" s="1" t="str">
        <f ca="1">IFERROR(__xludf.DUMMYFUNCTION("""COMPUTED_VALUE"""),"Severe: Symptoms severe and require ventillation")</f>
        <v>Severe: Symptoms severe and require ventillation</v>
      </c>
      <c r="AF12" s="1" t="str">
        <f ca="1">IFERROR(__xludf.DUMMYFUNCTION("""COMPUTED_VALUE"""),"First Dose")</f>
        <v>First Dose</v>
      </c>
      <c r="AG12" s="1" t="str">
        <f ca="1">IFERROR(__xludf.DUMMYFUNCTION("""COMPUTED_VALUE"""),"Yes")</f>
        <v>Yes</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Nirmala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Shaheen</cp:lastModifiedBy>
  <dcterms:modified xsi:type="dcterms:W3CDTF">2022-03-01T11:04:57Z</dcterms:modified>
</cp:coreProperties>
</file>